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28800" windowHeight="12345"/>
  </bookViews>
  <sheets>
    <sheet name="Лист1" sheetId="1" r:id="rId1"/>
  </sheets>
  <definedNames>
    <definedName name="_xlnm.Print_Titles" localSheetId="0">Лист1!$19:$21</definedName>
    <definedName name="_xlnm.Print_Area" localSheetId="0">Лист1!$A$1:$T$55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9" i="1" l="1"/>
  <c r="L50" i="1"/>
  <c r="Q50" i="1" l="1"/>
  <c r="P50" i="1"/>
  <c r="O50" i="1"/>
  <c r="R50" i="1" s="1"/>
  <c r="N50" i="1"/>
  <c r="T50" i="1" s="1"/>
  <c r="M50" i="1"/>
  <c r="Q45" i="1"/>
  <c r="P45" i="1"/>
  <c r="O45" i="1"/>
  <c r="N45" i="1"/>
  <c r="M45" i="1"/>
  <c r="L45" i="1"/>
  <c r="Q44" i="1"/>
  <c r="P44" i="1"/>
  <c r="O44" i="1"/>
  <c r="N44" i="1"/>
  <c r="M44" i="1"/>
  <c r="S44" i="1" s="1"/>
  <c r="L44" i="1"/>
  <c r="Q29" i="1"/>
  <c r="P29" i="1"/>
  <c r="O29" i="1"/>
  <c r="N29" i="1"/>
  <c r="M29" i="1"/>
  <c r="L29" i="1"/>
  <c r="Q49" i="1"/>
  <c r="P49" i="1"/>
  <c r="O49" i="1"/>
  <c r="R49" i="1" s="1"/>
  <c r="N49" i="1"/>
  <c r="M49" i="1"/>
  <c r="S49" i="1" s="1"/>
  <c r="Q48" i="1"/>
  <c r="P48" i="1"/>
  <c r="O48" i="1"/>
  <c r="N48" i="1"/>
  <c r="T48" i="1" s="1"/>
  <c r="M48" i="1"/>
  <c r="L48" i="1"/>
  <c r="Q47" i="1"/>
  <c r="P47" i="1"/>
  <c r="O47" i="1"/>
  <c r="N47" i="1"/>
  <c r="M47" i="1"/>
  <c r="L47" i="1"/>
  <c r="R47" i="1" s="1"/>
  <c r="Q46" i="1"/>
  <c r="P46" i="1"/>
  <c r="O46" i="1"/>
  <c r="N46" i="1"/>
  <c r="T46" i="1" s="1"/>
  <c r="M46" i="1"/>
  <c r="L46" i="1"/>
  <c r="Q43" i="1"/>
  <c r="P43" i="1"/>
  <c r="O43" i="1"/>
  <c r="N43" i="1"/>
  <c r="M43" i="1"/>
  <c r="L43" i="1"/>
  <c r="R43" i="1" s="1"/>
  <c r="Q42" i="1"/>
  <c r="P42" i="1"/>
  <c r="O42" i="1"/>
  <c r="N42" i="1"/>
  <c r="T42" i="1" s="1"/>
  <c r="M42" i="1"/>
  <c r="L42" i="1"/>
  <c r="Q41" i="1"/>
  <c r="P41" i="1"/>
  <c r="O41" i="1"/>
  <c r="N41" i="1"/>
  <c r="M41" i="1"/>
  <c r="L41" i="1"/>
  <c r="R41" i="1" s="1"/>
  <c r="Q40" i="1"/>
  <c r="P40" i="1"/>
  <c r="O40" i="1"/>
  <c r="N40" i="1"/>
  <c r="T40" i="1" s="1"/>
  <c r="M40" i="1"/>
  <c r="L40" i="1"/>
  <c r="Q39" i="1"/>
  <c r="P39" i="1"/>
  <c r="O39" i="1"/>
  <c r="N39" i="1"/>
  <c r="M39" i="1"/>
  <c r="L39" i="1"/>
  <c r="R39" i="1" s="1"/>
  <c r="Q38" i="1"/>
  <c r="P38" i="1"/>
  <c r="O38" i="1"/>
  <c r="N38" i="1"/>
  <c r="T38" i="1" s="1"/>
  <c r="M38" i="1"/>
  <c r="L38" i="1"/>
  <c r="Q37" i="1"/>
  <c r="P37" i="1"/>
  <c r="O37" i="1"/>
  <c r="N37" i="1"/>
  <c r="M37" i="1"/>
  <c r="L37" i="1"/>
  <c r="R37" i="1" s="1"/>
  <c r="Q36" i="1"/>
  <c r="P36" i="1"/>
  <c r="O36" i="1"/>
  <c r="N36" i="1"/>
  <c r="T36" i="1" s="1"/>
  <c r="M36" i="1"/>
  <c r="L36" i="1"/>
  <c r="Q35" i="1"/>
  <c r="P35" i="1"/>
  <c r="O35" i="1"/>
  <c r="N35" i="1"/>
  <c r="M35" i="1"/>
  <c r="L35" i="1"/>
  <c r="R35" i="1" s="1"/>
  <c r="Q34" i="1"/>
  <c r="P34" i="1"/>
  <c r="O34" i="1"/>
  <c r="N34" i="1"/>
  <c r="T34" i="1" s="1"/>
  <c r="M34" i="1"/>
  <c r="L34" i="1"/>
  <c r="Q33" i="1"/>
  <c r="P33" i="1"/>
  <c r="O33" i="1"/>
  <c r="N33" i="1"/>
  <c r="M33" i="1"/>
  <c r="L33" i="1"/>
  <c r="R33" i="1" s="1"/>
  <c r="Q32" i="1"/>
  <c r="P32" i="1"/>
  <c r="O32" i="1"/>
  <c r="N32" i="1"/>
  <c r="T32" i="1" s="1"/>
  <c r="M32" i="1"/>
  <c r="L32" i="1"/>
  <c r="Q31" i="1"/>
  <c r="P31" i="1"/>
  <c r="O31" i="1"/>
  <c r="N31" i="1"/>
  <c r="M31" i="1"/>
  <c r="L31" i="1"/>
  <c r="R31" i="1" s="1"/>
  <c r="Q30" i="1"/>
  <c r="P30" i="1"/>
  <c r="O30" i="1"/>
  <c r="N30" i="1"/>
  <c r="T30" i="1" s="1"/>
  <c r="M30" i="1"/>
  <c r="L30" i="1"/>
  <c r="Q28" i="1"/>
  <c r="P28" i="1"/>
  <c r="O28" i="1"/>
  <c r="N28" i="1"/>
  <c r="M28" i="1"/>
  <c r="L28" i="1"/>
  <c r="R28" i="1" s="1"/>
  <c r="Q27" i="1"/>
  <c r="P27" i="1"/>
  <c r="O27" i="1"/>
  <c r="N27" i="1"/>
  <c r="T27" i="1" s="1"/>
  <c r="M27" i="1"/>
  <c r="L27" i="1"/>
  <c r="Q26" i="1"/>
  <c r="P26" i="1"/>
  <c r="O26" i="1"/>
  <c r="N26" i="1"/>
  <c r="M26" i="1"/>
  <c r="L26" i="1"/>
  <c r="R26" i="1" s="1"/>
  <c r="Q25" i="1"/>
  <c r="P25" i="1"/>
  <c r="O25" i="1"/>
  <c r="N25" i="1"/>
  <c r="T25" i="1" s="1"/>
  <c r="M25" i="1"/>
  <c r="L25" i="1"/>
  <c r="Q24" i="1"/>
  <c r="Q23" i="1"/>
  <c r="Q22" i="1"/>
  <c r="P24" i="1"/>
  <c r="P23" i="1"/>
  <c r="P22" i="1"/>
  <c r="O24" i="1"/>
  <c r="O23" i="1"/>
  <c r="O22" i="1"/>
  <c r="N24" i="1"/>
  <c r="M24" i="1"/>
  <c r="L24" i="1"/>
  <c r="R24" i="1" s="1"/>
  <c r="N23" i="1"/>
  <c r="M23" i="1"/>
  <c r="N22" i="1"/>
  <c r="T22" i="1" s="1"/>
  <c r="M22" i="1"/>
  <c r="O9" i="1"/>
  <c r="N10" i="1"/>
  <c r="L23" i="1"/>
  <c r="L22" i="1"/>
  <c r="S31" i="1" l="1"/>
  <c r="S33" i="1"/>
  <c r="S35" i="1"/>
  <c r="S37" i="1"/>
  <c r="S41" i="1"/>
  <c r="S47" i="1"/>
  <c r="T49" i="1"/>
  <c r="T44" i="1"/>
  <c r="R45" i="1"/>
  <c r="S22" i="1"/>
  <c r="T23" i="1"/>
  <c r="S26" i="1"/>
  <c r="S28" i="1"/>
  <c r="S39" i="1"/>
  <c r="S43" i="1"/>
  <c r="R29" i="1"/>
  <c r="T26" i="1"/>
  <c r="R30" i="1"/>
  <c r="T31" i="1"/>
  <c r="T33" i="1"/>
  <c r="T35" i="1"/>
  <c r="T37" i="1"/>
  <c r="S23" i="1"/>
  <c r="T24" i="1"/>
  <c r="R22" i="1"/>
  <c r="R25" i="1"/>
  <c r="R34" i="1"/>
  <c r="R36" i="1"/>
  <c r="T39" i="1"/>
  <c r="R42" i="1"/>
  <c r="T43" i="1"/>
  <c r="T47" i="1"/>
  <c r="R48" i="1"/>
  <c r="S29" i="1"/>
  <c r="S45" i="1"/>
  <c r="R27" i="1"/>
  <c r="T28" i="1"/>
  <c r="R32" i="1"/>
  <c r="R38" i="1"/>
  <c r="R40" i="1"/>
  <c r="T41" i="1"/>
  <c r="R46" i="1"/>
  <c r="R23" i="1"/>
  <c r="S24" i="1"/>
  <c r="S25" i="1"/>
  <c r="S27" i="1"/>
  <c r="S30" i="1"/>
  <c r="S32" i="1"/>
  <c r="S34" i="1"/>
  <c r="S36" i="1"/>
  <c r="S38" i="1"/>
  <c r="S40" i="1"/>
  <c r="S42" i="1"/>
  <c r="S46" i="1"/>
  <c r="S48" i="1"/>
  <c r="T29" i="1"/>
  <c r="R44" i="1"/>
  <c r="T45" i="1"/>
  <c r="S50" i="1"/>
  <c r="Q51" i="1"/>
  <c r="L51" i="1"/>
  <c r="P51" i="1"/>
  <c r="N51" i="1"/>
  <c r="T51" i="1" s="1"/>
  <c r="M51" i="1"/>
  <c r="O51" i="1"/>
  <c r="N11" i="1"/>
  <c r="N9" i="1"/>
  <c r="N8" i="1"/>
  <c r="M11" i="1"/>
  <c r="M9" i="1"/>
  <c r="M8" i="1"/>
  <c r="L11" i="1"/>
  <c r="L9" i="1"/>
  <c r="R9" i="1" s="1"/>
  <c r="L10" i="1"/>
  <c r="L8" i="1"/>
  <c r="R51" i="1" l="1"/>
  <c r="S51" i="1"/>
  <c r="M12" i="1"/>
  <c r="O53" i="1"/>
  <c r="L52" i="1"/>
  <c r="L12" i="1"/>
  <c r="N12" i="1"/>
  <c r="Q9" i="1"/>
  <c r="T9" i="1" s="1"/>
  <c r="Q10" i="1"/>
  <c r="T10" i="1" s="1"/>
  <c r="Q11" i="1"/>
  <c r="T11" i="1" s="1"/>
  <c r="Q8" i="1"/>
  <c r="T8" i="1" s="1"/>
  <c r="P9" i="1"/>
  <c r="S9" i="1" s="1"/>
  <c r="P10" i="1"/>
  <c r="S10" i="1" s="1"/>
  <c r="P11" i="1"/>
  <c r="S11" i="1" s="1"/>
  <c r="P8" i="1"/>
  <c r="S8" i="1" s="1"/>
  <c r="O11" i="1"/>
  <c r="R11" i="1" s="1"/>
  <c r="O10" i="1"/>
  <c r="R10" i="1" s="1"/>
  <c r="O8" i="1"/>
  <c r="R8" i="1" s="1"/>
  <c r="S12" i="1" l="1"/>
  <c r="T12" i="1"/>
  <c r="L13" i="1"/>
  <c r="R54" i="1"/>
  <c r="R12" i="1"/>
  <c r="O12" i="1"/>
  <c r="P12" i="1"/>
  <c r="Q12" i="1"/>
  <c r="O14" i="1" l="1"/>
  <c r="R15" i="1" s="1"/>
</calcChain>
</file>

<file path=xl/sharedStrings.xml><?xml version="1.0" encoding="utf-8"?>
<sst xmlns="http://schemas.openxmlformats.org/spreadsheetml/2006/main" count="100" uniqueCount="77">
  <si>
    <t>МАОУ ДО "Технополис"</t>
  </si>
  <si>
    <t>Наименование учреждения</t>
  </si>
  <si>
    <t>Расчёт ДО</t>
  </si>
  <si>
    <t>Расчёт КСП города</t>
  </si>
  <si>
    <t>МАОУ ДО 
"Эколого-биологический центр"</t>
  </si>
  <si>
    <t>МАОУ ДО 
"Центр плавания "Дельфин"</t>
  </si>
  <si>
    <t>Коэффициенты 
страховых тарифов</t>
  </si>
  <si>
    <t>ИТОГО:</t>
  </si>
  <si>
    <t>Общая сумма средств, планируемых в проекте бюджета города на 2021 год и плановый период 2022-2023 годов на услуги ОСАГО</t>
  </si>
  <si>
    <t>Общая сумма средств на услуги ОСАГО по расчётам КСП города</t>
  </si>
  <si>
    <t>Сумма средств, предлагаемая на уменьшение</t>
  </si>
  <si>
    <t>*3 493 рублей (мах.ставка) + 1 646 рублей (мин.ставка)/2</t>
  </si>
  <si>
    <t>Среднее значение базовой ставки страхового тарифа (ТБ), руб.
(расчёт КСП города)*</t>
  </si>
  <si>
    <t>Максимальное значение базовой ставки страхового тарифа (ТБ), руб. (расчёт учреждений)</t>
  </si>
  <si>
    <t xml:space="preserve">Затраты образовательных учреждений на ОСАГО в рамках реализации подпрограммы "Дополнительное образование в учреждениях дополнительного образования" </t>
  </si>
  <si>
    <t xml:space="preserve">Затраты образовательных учреждений на ОСАГО в рамках реализации подпрограммы "Общее и дополнительное образование в общеобразовательных учреждениях" </t>
  </si>
  <si>
    <t>МБОУ СОШ № 3</t>
  </si>
  <si>
    <t>МБОУ СОШ № 4 имени Л.И.Золотухиной</t>
  </si>
  <si>
    <t>Марка транспорта / 
тип (категория) транспортного средства</t>
  </si>
  <si>
    <t>ГАЗ 3102/легковая седан, В</t>
  </si>
  <si>
    <t>ГАЗ 2705/грузовая фургон, В</t>
  </si>
  <si>
    <t>ГАЗ 2752/грузовая фургон, В</t>
  </si>
  <si>
    <t>Лада 217130 LADA PRIORA/легковая универсал, В</t>
  </si>
  <si>
    <t>ГАЗ 2705/грузовая 
фургон, В</t>
  </si>
  <si>
    <t>МБОУ СОШ № 7</t>
  </si>
  <si>
    <t>МБОУ СШ № 9 (дош.отд.)</t>
  </si>
  <si>
    <t>Лада 111930 LADA KALINA/легковая комби, хэтчбек, В</t>
  </si>
  <si>
    <t>МБОУ СОШ № 10 с углубленным изучением отдельных предметов</t>
  </si>
  <si>
    <t xml:space="preserve"> LADA-210740/
легковая 
универсал, В</t>
  </si>
  <si>
    <t>МБОУ СШ № 12 (дош.отд.)</t>
  </si>
  <si>
    <t>ГАЗ 33023/
грузовая 
бортовая, В</t>
  </si>
  <si>
    <t>МБОУ СТШ</t>
  </si>
  <si>
    <t>Volkswagen POLO/
легковая, В</t>
  </si>
  <si>
    <t>МБОУ СОШ № 15</t>
  </si>
  <si>
    <t>ГАЗ 32213/автобус, Д</t>
  </si>
  <si>
    <t>п/п</t>
  </si>
  <si>
    <t>ГАЗ 2752/грузовая 
фургон, В</t>
  </si>
  <si>
    <t>МБОУ СОШ № 19</t>
  </si>
  <si>
    <t>МБОУ СОШ № 20</t>
  </si>
  <si>
    <t>МБОУ СОШ № 22 имени Геннадия Федоровича Пономарёва</t>
  </si>
  <si>
    <t>ГАЗ 270500/грузовая 
фургон, В</t>
  </si>
  <si>
    <t>МБОУ СОШ № 26</t>
  </si>
  <si>
    <t>МБОУ СОШ № 27</t>
  </si>
  <si>
    <t>Лада 211440 LADA SAMARA/легковая комби, хэтчбек, В</t>
  </si>
  <si>
    <t>МБОУ СОШ № 29</t>
  </si>
  <si>
    <t>2834 NC/грузовая фургон, В</t>
  </si>
  <si>
    <t>МБОУ СШ № 31</t>
  </si>
  <si>
    <t>ГАЗ 31105/легковая седан, В</t>
  </si>
  <si>
    <t>МБОУ СОШ № 32</t>
  </si>
  <si>
    <t>МБОУ СОШ № 44</t>
  </si>
  <si>
    <t>LADA PRIORA/
легковая, В</t>
  </si>
  <si>
    <t>МБОУ СОШ № 45</t>
  </si>
  <si>
    <t>LADA Granta/
легковая седан, В</t>
  </si>
  <si>
    <t>МБОУ СОШ № 46 с углубленным изучением отдельных предметов</t>
  </si>
  <si>
    <t>МБОУ гимназия "Лаборатория Салахова" (школ.отд.)</t>
  </si>
  <si>
    <t>Toyota Camry/
легковая, В</t>
  </si>
  <si>
    <t>МБОУ гимназия имени Ф.К.Салманова (школ.отд.)</t>
  </si>
  <si>
    <t>Мицубиши LANCER/легковая седан, В</t>
  </si>
  <si>
    <t>МБОУ гимназия № 2</t>
  </si>
  <si>
    <t>Hyundai Solaris/
легковой, В</t>
  </si>
  <si>
    <t>МБОУ Сургутский естественно-научный лицей</t>
  </si>
  <si>
    <t>ГАЗ 32213/
автобус, Д</t>
  </si>
  <si>
    <t>МБОУ лицей имени генерал-майора Хисматулина В.И.</t>
  </si>
  <si>
    <t>302 GS15/автобус, Д</t>
  </si>
  <si>
    <t>МБОУ лицей № 1</t>
  </si>
  <si>
    <t>МБОУ лицей № 3</t>
  </si>
  <si>
    <t>МБВ (С)ОУ О(С)ОШ №1</t>
  </si>
  <si>
    <t>Лада 210740 LADA 2107/легковая, 
седан, В</t>
  </si>
  <si>
    <t>МБОУ НШ "Перспектива" (школ.отд.)</t>
  </si>
  <si>
    <t>Лада ВАЗ 211540 LADA SAMARA/
легковая, седан, В</t>
  </si>
  <si>
    <t>МБОУ НШ "Прогимназия" (школ.отд.)</t>
  </si>
  <si>
    <t>ГАЗ 32213/автобус на 13 мест, Д</t>
  </si>
  <si>
    <t>Разница, руб.
(гр.14-гр.11) 
2021 год</t>
  </si>
  <si>
    <t>Разница, руб.
(гр.15-гр.12) 
2022 год</t>
  </si>
  <si>
    <t>Разница, руб.
(гр.16-гр.13) 
2023 год</t>
  </si>
  <si>
    <t>Разница, руб.
(гр.14-гр.11)
2021 год</t>
  </si>
  <si>
    <t>Приложение 20.1 к приложению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</si>
</sst>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  <xf numFmtId="4" fontId="0" fillId="0" borderId="0" xfId="0" applyNumberFormat="1" applyFill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0" fillId="0" borderId="1" xfId="0" applyFont="1" applyBorder="1"/>
    <xf numFmtId="0" fontId="0" fillId="0" borderId="0" xfId="0" applyFont="1" applyBorder="1" applyAlignment="1"/>
    <xf numFmtId="0" fontId="0" fillId="0" borderId="0" xfId="0" applyFont="1"/>
    <xf numFmtId="4" fontId="0" fillId="0" borderId="0" xfId="0" applyNumberFormat="1" applyFont="1" applyFill="1" applyBorder="1" applyAlignment="1">
      <alignment wrapText="1"/>
    </xf>
    <xf numFmtId="4" fontId="0" fillId="0" borderId="0" xfId="0" applyNumberFormat="1" applyFont="1"/>
    <xf numFmtId="0" fontId="0" fillId="0" borderId="0" xfId="0" applyFont="1" applyBorder="1"/>
    <xf numFmtId="0" fontId="0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Font="1" applyBorder="1" applyAlignme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/>
    </xf>
    <xf numFmtId="0" fontId="5" fillId="0" borderId="1" xfId="0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16"/>
  <sheetViews>
    <sheetView tabSelected="1" view="pageLayout" zoomScaleNormal="100" zoomScaleSheetLayoutView="100" workbookViewId="0">
      <selection activeCell="O46" sqref="O46"/>
    </sheetView>
  </sheetViews>
  <sheetFormatPr defaultRowHeight="15" x14ac:dyDescent="0.25"/>
  <cols>
    <col min="1" max="1" width="3.85546875" customWidth="1"/>
    <col min="2" max="2" width="4.5703125" customWidth="1"/>
    <col min="3" max="3" width="27.5703125" customWidth="1"/>
    <col min="4" max="4" width="21.42578125" customWidth="1"/>
    <col min="5" max="5" width="16.5703125" customWidth="1"/>
    <col min="6" max="6" width="17.7109375" customWidth="1"/>
    <col min="7" max="7" width="7.28515625" customWidth="1"/>
    <col min="8" max="8" width="6.85546875" customWidth="1"/>
    <col min="9" max="10" width="6.7109375" customWidth="1"/>
    <col min="11" max="11" width="6" customWidth="1"/>
    <col min="12" max="12" width="11.85546875" customWidth="1"/>
    <col min="13" max="13" width="11.42578125" customWidth="1"/>
    <col min="14" max="14" width="12.28515625" customWidth="1"/>
    <col min="15" max="15" width="11.28515625" customWidth="1"/>
    <col min="16" max="16" width="11.85546875" customWidth="1"/>
    <col min="17" max="17" width="11" customWidth="1"/>
    <col min="18" max="18" width="13.5703125" customWidth="1"/>
    <col min="19" max="19" width="12.7109375" style="14" customWidth="1"/>
    <col min="20" max="20" width="13.28515625" style="14" customWidth="1"/>
  </cols>
  <sheetData>
    <row r="1" spans="2:20" x14ac:dyDescent="0.25">
      <c r="S1" s="16"/>
      <c r="T1" s="16"/>
    </row>
    <row r="2" spans="2:20" ht="15" customHeight="1" x14ac:dyDescent="0.25">
      <c r="N2" s="17"/>
      <c r="O2" s="17"/>
      <c r="P2" s="17"/>
      <c r="Q2" s="17"/>
      <c r="R2" s="17"/>
      <c r="S2" s="16"/>
      <c r="T2" s="18" t="s">
        <v>76</v>
      </c>
    </row>
    <row r="3" spans="2:20" ht="15.75" x14ac:dyDescent="0.25">
      <c r="D3" s="7" t="s">
        <v>14</v>
      </c>
      <c r="E3" s="6"/>
      <c r="N3" s="5"/>
      <c r="O3" s="5"/>
      <c r="P3" s="5"/>
      <c r="Q3" s="5"/>
      <c r="R3" s="5"/>
      <c r="S3" s="16"/>
      <c r="T3" s="16"/>
    </row>
    <row r="4" spans="2:20" ht="12.75" customHeight="1" x14ac:dyDescent="0.25">
      <c r="S4" s="16"/>
      <c r="T4" s="16"/>
    </row>
    <row r="5" spans="2:20" ht="18.75" customHeight="1" x14ac:dyDescent="0.25">
      <c r="B5" s="41" t="s">
        <v>35</v>
      </c>
      <c r="C5" s="49" t="s">
        <v>1</v>
      </c>
      <c r="D5" s="41" t="s">
        <v>18</v>
      </c>
      <c r="E5" s="53" t="s">
        <v>13</v>
      </c>
      <c r="F5" s="41" t="s">
        <v>12</v>
      </c>
      <c r="G5" s="41" t="s">
        <v>6</v>
      </c>
      <c r="H5" s="44"/>
      <c r="I5" s="44"/>
      <c r="J5" s="44"/>
      <c r="K5" s="44"/>
      <c r="L5" s="49" t="s">
        <v>2</v>
      </c>
      <c r="M5" s="49"/>
      <c r="N5" s="49"/>
      <c r="O5" s="49" t="s">
        <v>3</v>
      </c>
      <c r="P5" s="49"/>
      <c r="Q5" s="49"/>
      <c r="R5" s="41" t="s">
        <v>72</v>
      </c>
      <c r="S5" s="41" t="s">
        <v>73</v>
      </c>
      <c r="T5" s="41" t="s">
        <v>74</v>
      </c>
    </row>
    <row r="6" spans="2:20" ht="93" customHeight="1" x14ac:dyDescent="0.25">
      <c r="B6" s="48"/>
      <c r="C6" s="49"/>
      <c r="D6" s="44"/>
      <c r="E6" s="54"/>
      <c r="F6" s="44"/>
      <c r="G6" s="44"/>
      <c r="H6" s="44"/>
      <c r="I6" s="44"/>
      <c r="J6" s="44"/>
      <c r="K6" s="44"/>
      <c r="L6" s="20">
        <v>2021</v>
      </c>
      <c r="M6" s="19">
        <v>2022</v>
      </c>
      <c r="N6" s="19">
        <v>2023</v>
      </c>
      <c r="O6" s="19">
        <v>2021</v>
      </c>
      <c r="P6" s="19">
        <v>2022</v>
      </c>
      <c r="Q6" s="19">
        <v>2023</v>
      </c>
      <c r="R6" s="42"/>
      <c r="S6" s="42"/>
      <c r="T6" s="42"/>
    </row>
    <row r="7" spans="2:20" ht="18" customHeight="1" x14ac:dyDescent="0.25">
      <c r="B7" s="36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0">
        <v>7</v>
      </c>
      <c r="I7" s="20">
        <v>8</v>
      </c>
      <c r="J7" s="20">
        <v>9</v>
      </c>
      <c r="K7" s="20">
        <v>10</v>
      </c>
      <c r="L7" s="20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  <c r="R7" s="19">
        <v>17</v>
      </c>
      <c r="S7" s="19">
        <v>18</v>
      </c>
      <c r="T7" s="19">
        <v>19</v>
      </c>
    </row>
    <row r="8" spans="2:20" ht="30" x14ac:dyDescent="0.25">
      <c r="B8" s="48">
        <v>1</v>
      </c>
      <c r="C8" s="41" t="s">
        <v>0</v>
      </c>
      <c r="D8" s="20" t="s">
        <v>19</v>
      </c>
      <c r="E8" s="37">
        <v>3493</v>
      </c>
      <c r="F8" s="23">
        <v>2569.5</v>
      </c>
      <c r="G8" s="20">
        <v>1.9</v>
      </c>
      <c r="H8" s="20">
        <v>0.5</v>
      </c>
      <c r="I8" s="20">
        <v>1.69</v>
      </c>
      <c r="J8" s="20">
        <v>1.97</v>
      </c>
      <c r="K8" s="20">
        <v>1.4</v>
      </c>
      <c r="L8" s="22">
        <f>SUM(E8*G8*H8*I8*J8*K8)</f>
        <v>15466.895716999998</v>
      </c>
      <c r="M8" s="22">
        <f>SUM(E8*G8*H8*I8*J8*K8)</f>
        <v>15466.895716999998</v>
      </c>
      <c r="N8" s="23">
        <f>SUM(E8*G8*H8*I8*J8*K8)</f>
        <v>15466.895716999998</v>
      </c>
      <c r="O8" s="22">
        <f>SUM(F8*G8*H8*I8*J8*K8)</f>
        <v>11377.6663455</v>
      </c>
      <c r="P8" s="22">
        <f>SUM(F8*G8*H8*I8*J8*K8)</f>
        <v>11377.6663455</v>
      </c>
      <c r="Q8" s="22">
        <f>SUM(F8*G8*H8*I8*J8*K8)</f>
        <v>11377.6663455</v>
      </c>
      <c r="R8" s="22">
        <f>L8-O8</f>
        <v>4089.2293714999978</v>
      </c>
      <c r="S8" s="22">
        <f>M8-P8</f>
        <v>4089.2293714999978</v>
      </c>
      <c r="T8" s="22">
        <f>N8-Q8</f>
        <v>4089.2293714999978</v>
      </c>
    </row>
    <row r="9" spans="2:20" ht="30" x14ac:dyDescent="0.25">
      <c r="B9" s="48"/>
      <c r="C9" s="41"/>
      <c r="D9" s="20" t="s">
        <v>20</v>
      </c>
      <c r="E9" s="37">
        <v>3493</v>
      </c>
      <c r="F9" s="23">
        <v>2569.5</v>
      </c>
      <c r="G9" s="20">
        <v>1.9</v>
      </c>
      <c r="H9" s="20">
        <v>0.5</v>
      </c>
      <c r="I9" s="20">
        <v>1.69</v>
      </c>
      <c r="J9" s="20">
        <v>1.97</v>
      </c>
      <c r="K9" s="20">
        <v>1.4</v>
      </c>
      <c r="L9" s="22">
        <f>SUM(E9*G9*H9*I9*J9*K9)</f>
        <v>15466.895716999998</v>
      </c>
      <c r="M9" s="22">
        <f>SUM(E9*G9*H9*I9*J9*K9)</f>
        <v>15466.895716999998</v>
      </c>
      <c r="N9" s="23">
        <f>SUM(E9*G9*H9*I9*J9*K9)</f>
        <v>15466.895716999998</v>
      </c>
      <c r="O9" s="22">
        <f>SUM(F9*G9*H9*I9*J9*K9)</f>
        <v>11377.6663455</v>
      </c>
      <c r="P9" s="22">
        <f t="shared" ref="P9:P11" si="0">SUM(F9*G9*H9*I9*J9*K9)</f>
        <v>11377.6663455</v>
      </c>
      <c r="Q9" s="22">
        <f t="shared" ref="Q9:Q11" si="1">SUM(F9*G9*H9*I9*J9*K9)</f>
        <v>11377.6663455</v>
      </c>
      <c r="R9" s="22">
        <f>L9-O9</f>
        <v>4089.2293714999978</v>
      </c>
      <c r="S9" s="22">
        <f t="shared" ref="S9:S11" si="2">M9-P9</f>
        <v>4089.2293714999978</v>
      </c>
      <c r="T9" s="22">
        <f t="shared" ref="T9:T11" si="3">N9-Q9</f>
        <v>4089.2293714999978</v>
      </c>
    </row>
    <row r="10" spans="2:20" ht="45" x14ac:dyDescent="0.25">
      <c r="B10" s="36">
        <v>2</v>
      </c>
      <c r="C10" s="20" t="s">
        <v>4</v>
      </c>
      <c r="D10" s="20" t="s">
        <v>21</v>
      </c>
      <c r="E10" s="37">
        <v>3493</v>
      </c>
      <c r="F10" s="23">
        <v>2569.5</v>
      </c>
      <c r="G10" s="20">
        <v>1.9</v>
      </c>
      <c r="H10" s="20">
        <v>0.5</v>
      </c>
      <c r="I10" s="20">
        <v>1.69</v>
      </c>
      <c r="J10" s="20">
        <v>1.97</v>
      </c>
      <c r="K10" s="20">
        <v>1.2</v>
      </c>
      <c r="L10" s="22">
        <f>SUM(E10*G10*H10*I10*J10*K10)</f>
        <v>13257.339185999999</v>
      </c>
      <c r="M10" s="22">
        <v>13257.34</v>
      </c>
      <c r="N10" s="23">
        <f>SUM(E10*G10*H10*I10*J10*K10)</f>
        <v>13257.339185999999</v>
      </c>
      <c r="O10" s="22">
        <f>SUM(F10*G10*H10*I10*J10*K10)</f>
        <v>9752.2854390000011</v>
      </c>
      <c r="P10" s="22">
        <f t="shared" si="0"/>
        <v>9752.2854390000011</v>
      </c>
      <c r="Q10" s="22">
        <f t="shared" si="1"/>
        <v>9752.2854390000011</v>
      </c>
      <c r="R10" s="22">
        <f>L10-O10</f>
        <v>3505.0537469999981</v>
      </c>
      <c r="S10" s="22">
        <f t="shared" si="2"/>
        <v>3505.054560999999</v>
      </c>
      <c r="T10" s="22">
        <f t="shared" si="3"/>
        <v>3505.0537469999981</v>
      </c>
    </row>
    <row r="11" spans="2:20" ht="30" x14ac:dyDescent="0.25">
      <c r="B11" s="36">
        <v>3</v>
      </c>
      <c r="C11" s="20" t="s">
        <v>5</v>
      </c>
      <c r="D11" s="20" t="s">
        <v>20</v>
      </c>
      <c r="E11" s="37">
        <v>3493</v>
      </c>
      <c r="F11" s="23">
        <v>2569.5</v>
      </c>
      <c r="G11" s="20">
        <v>1.9</v>
      </c>
      <c r="H11" s="20">
        <v>0.5</v>
      </c>
      <c r="I11" s="20">
        <v>1.69</v>
      </c>
      <c r="J11" s="20">
        <v>1.97</v>
      </c>
      <c r="K11" s="20">
        <v>1.4</v>
      </c>
      <c r="L11" s="22">
        <f>SUM(E11*G11*H11*I11*J11*K11)</f>
        <v>15466.895716999998</v>
      </c>
      <c r="M11" s="22">
        <f>SUM(E11*G11*H11*I11*J11*K11)</f>
        <v>15466.895716999998</v>
      </c>
      <c r="N11" s="23">
        <f>SUM(E11*G11*H11*I11*J11*K11)</f>
        <v>15466.895716999998</v>
      </c>
      <c r="O11" s="22">
        <f>SUM(F11*G11*H11*I11*J11*K11)</f>
        <v>11377.6663455</v>
      </c>
      <c r="P11" s="22">
        <f t="shared" si="0"/>
        <v>11377.6663455</v>
      </c>
      <c r="Q11" s="22">
        <f t="shared" si="1"/>
        <v>11377.6663455</v>
      </c>
      <c r="R11" s="22">
        <f>L11-O11</f>
        <v>4089.2293714999978</v>
      </c>
      <c r="S11" s="22">
        <f t="shared" si="2"/>
        <v>4089.2293714999978</v>
      </c>
      <c r="T11" s="22">
        <f t="shared" si="3"/>
        <v>4089.2293714999978</v>
      </c>
    </row>
    <row r="12" spans="2:20" x14ac:dyDescent="0.25">
      <c r="B12" s="43" t="s">
        <v>7</v>
      </c>
      <c r="C12" s="44"/>
      <c r="D12" s="38"/>
      <c r="E12" s="39"/>
      <c r="F12" s="40"/>
      <c r="G12" s="38"/>
      <c r="H12" s="38"/>
      <c r="I12" s="38"/>
      <c r="J12" s="38"/>
      <c r="K12" s="38"/>
      <c r="L12" s="40">
        <f t="shared" ref="L12:T12" si="4">L8+L9+L10+L11</f>
        <v>59658.026336999996</v>
      </c>
      <c r="M12" s="40">
        <f t="shared" si="4"/>
        <v>59658.027150999995</v>
      </c>
      <c r="N12" s="40">
        <f t="shared" si="4"/>
        <v>59658.026336999996</v>
      </c>
      <c r="O12" s="28">
        <f t="shared" si="4"/>
        <v>43885.284475500004</v>
      </c>
      <c r="P12" s="28">
        <f t="shared" si="4"/>
        <v>43885.284475500004</v>
      </c>
      <c r="Q12" s="28">
        <f t="shared" si="4"/>
        <v>43885.284475500004</v>
      </c>
      <c r="R12" s="28">
        <f t="shared" si="4"/>
        <v>15772.741861499992</v>
      </c>
      <c r="S12" s="28">
        <f t="shared" si="4"/>
        <v>15772.742675499992</v>
      </c>
      <c r="T12" s="28">
        <f t="shared" si="4"/>
        <v>15772.741861499992</v>
      </c>
    </row>
    <row r="13" spans="2:20" x14ac:dyDescent="0.25">
      <c r="B13" s="45" t="s">
        <v>8</v>
      </c>
      <c r="C13" s="44"/>
      <c r="D13" s="44"/>
      <c r="E13" s="44"/>
      <c r="F13" s="44"/>
      <c r="G13" s="44"/>
      <c r="H13" s="44"/>
      <c r="I13" s="44"/>
      <c r="J13" s="44"/>
      <c r="K13" s="44"/>
      <c r="L13" s="50">
        <f>L12+M12+N12</f>
        <v>178974.07982499999</v>
      </c>
      <c r="M13" s="51"/>
      <c r="N13" s="51"/>
      <c r="O13" s="28"/>
      <c r="P13" s="28"/>
      <c r="Q13" s="28"/>
      <c r="R13" s="28"/>
      <c r="S13" s="30"/>
      <c r="T13" s="30"/>
    </row>
    <row r="14" spans="2:20" x14ac:dyDescent="0.25">
      <c r="B14" s="46" t="s">
        <v>9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52">
        <f>O12+P12+Q12</f>
        <v>131655.85342650002</v>
      </c>
      <c r="P14" s="48"/>
      <c r="Q14" s="48"/>
      <c r="R14" s="28"/>
      <c r="S14" s="30"/>
      <c r="T14" s="30"/>
    </row>
    <row r="15" spans="2:20" x14ac:dyDescent="0.25">
      <c r="B15" s="47" t="s">
        <v>10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28">
        <f>L13-O14</f>
        <v>47318.226398499974</v>
      </c>
      <c r="S15" s="30"/>
      <c r="T15" s="30"/>
    </row>
    <row r="16" spans="2:20" ht="21" customHeight="1" x14ac:dyDescent="0.25">
      <c r="C16" s="10" t="s">
        <v>11</v>
      </c>
      <c r="D16" s="11"/>
      <c r="E16" s="11"/>
      <c r="F16" s="11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16"/>
      <c r="T16" s="16"/>
    </row>
    <row r="17" spans="2:20" ht="21" customHeight="1" x14ac:dyDescent="0.25">
      <c r="C17" s="10"/>
      <c r="D17" s="10" t="s">
        <v>15</v>
      </c>
      <c r="E17" s="11"/>
      <c r="F17" s="11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16"/>
      <c r="T17" s="16"/>
    </row>
    <row r="18" spans="2:20" ht="9.75" customHeight="1" x14ac:dyDescent="0.25">
      <c r="C18" s="10"/>
      <c r="D18" s="11"/>
      <c r="E18" s="11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  <c r="S18" s="16"/>
      <c r="T18" s="16"/>
    </row>
    <row r="19" spans="2:20" ht="18.75" customHeight="1" x14ac:dyDescent="0.25">
      <c r="B19" s="49" t="s">
        <v>35</v>
      </c>
      <c r="C19" s="41" t="s">
        <v>1</v>
      </c>
      <c r="D19" s="41" t="s">
        <v>18</v>
      </c>
      <c r="E19" s="53" t="s">
        <v>13</v>
      </c>
      <c r="F19" s="41" t="s">
        <v>12</v>
      </c>
      <c r="G19" s="41" t="s">
        <v>6</v>
      </c>
      <c r="H19" s="58"/>
      <c r="I19" s="58"/>
      <c r="J19" s="58"/>
      <c r="K19" s="58"/>
      <c r="L19" s="49" t="s">
        <v>2</v>
      </c>
      <c r="M19" s="49"/>
      <c r="N19" s="49"/>
      <c r="O19" s="49" t="s">
        <v>3</v>
      </c>
      <c r="P19" s="49"/>
      <c r="Q19" s="49"/>
      <c r="R19" s="41" t="s">
        <v>75</v>
      </c>
      <c r="S19" s="41" t="s">
        <v>73</v>
      </c>
      <c r="T19" s="41" t="s">
        <v>74</v>
      </c>
    </row>
    <row r="20" spans="2:20" ht="96" customHeight="1" x14ac:dyDescent="0.25">
      <c r="B20" s="49"/>
      <c r="C20" s="58"/>
      <c r="D20" s="58"/>
      <c r="E20" s="59"/>
      <c r="F20" s="58"/>
      <c r="G20" s="58"/>
      <c r="H20" s="58"/>
      <c r="I20" s="58"/>
      <c r="J20" s="58"/>
      <c r="K20" s="58"/>
      <c r="L20" s="20">
        <v>2021</v>
      </c>
      <c r="M20" s="19">
        <v>2022</v>
      </c>
      <c r="N20" s="19">
        <v>2023</v>
      </c>
      <c r="O20" s="19">
        <v>2021</v>
      </c>
      <c r="P20" s="19">
        <v>2022</v>
      </c>
      <c r="Q20" s="19">
        <v>2023</v>
      </c>
      <c r="R20" s="57"/>
      <c r="S20" s="42"/>
      <c r="T20" s="42"/>
    </row>
    <row r="21" spans="2:20" ht="20.25" customHeight="1" x14ac:dyDescent="0.25">
      <c r="B21" s="19">
        <v>1</v>
      </c>
      <c r="C21" s="20">
        <v>2</v>
      </c>
      <c r="D21" s="20">
        <v>3</v>
      </c>
      <c r="E21" s="20">
        <v>4</v>
      </c>
      <c r="F21" s="20">
        <v>5</v>
      </c>
      <c r="G21" s="20">
        <v>6</v>
      </c>
      <c r="H21" s="20">
        <v>7</v>
      </c>
      <c r="I21" s="20">
        <v>8</v>
      </c>
      <c r="J21" s="20">
        <v>9</v>
      </c>
      <c r="K21" s="20">
        <v>10</v>
      </c>
      <c r="L21" s="20">
        <v>11</v>
      </c>
      <c r="M21" s="19">
        <v>12</v>
      </c>
      <c r="N21" s="19">
        <v>13</v>
      </c>
      <c r="O21" s="19">
        <v>14</v>
      </c>
      <c r="P21" s="19">
        <v>15</v>
      </c>
      <c r="Q21" s="19">
        <v>16</v>
      </c>
      <c r="R21" s="19">
        <v>17</v>
      </c>
      <c r="S21" s="19">
        <v>18</v>
      </c>
      <c r="T21" s="19">
        <v>19</v>
      </c>
    </row>
    <row r="22" spans="2:20" ht="45" x14ac:dyDescent="0.25">
      <c r="B22" s="19">
        <v>1</v>
      </c>
      <c r="C22" s="21" t="s">
        <v>16</v>
      </c>
      <c r="D22" s="13" t="s">
        <v>22</v>
      </c>
      <c r="E22" s="22">
        <v>3493</v>
      </c>
      <c r="F22" s="23">
        <v>2569.5</v>
      </c>
      <c r="G22" s="24">
        <v>1.9</v>
      </c>
      <c r="H22" s="24">
        <v>0.5</v>
      </c>
      <c r="I22" s="23">
        <v>1.69</v>
      </c>
      <c r="J22" s="23">
        <v>1.97</v>
      </c>
      <c r="K22" s="24">
        <v>1.1000000000000001</v>
      </c>
      <c r="L22" s="22">
        <f t="shared" ref="L22:L28" si="5">SUM(E22*G22*H22*I22*J22*K22)</f>
        <v>12152.5609205</v>
      </c>
      <c r="M22" s="22">
        <f t="shared" ref="M22:M28" si="6">E22*G22*H22*I22*J22*K22</f>
        <v>12152.5609205</v>
      </c>
      <c r="N22" s="25">
        <f t="shared" ref="N22:N28" si="7">E22*G22*H22*I22*J22*K22</f>
        <v>12152.5609205</v>
      </c>
      <c r="O22" s="25">
        <f t="shared" ref="O22:O28" si="8">F22*G22*H22*I22*J22*K22</f>
        <v>8939.5949857500018</v>
      </c>
      <c r="P22" s="25">
        <f t="shared" ref="P22:P28" si="9">F22*G22*H22*I22*J22*K22</f>
        <v>8939.5949857500018</v>
      </c>
      <c r="Q22" s="25">
        <f t="shared" ref="Q22:Q28" si="10">F22*G22*H22*I22*J22*K22</f>
        <v>8939.5949857500018</v>
      </c>
      <c r="R22" s="22">
        <f>L22-O22</f>
        <v>3212.9659347499983</v>
      </c>
      <c r="S22" s="22">
        <f>M22-P22</f>
        <v>3212.9659347499983</v>
      </c>
      <c r="T22" s="22">
        <f>N22-Q22</f>
        <v>3212.9659347499983</v>
      </c>
    </row>
    <row r="23" spans="2:20" ht="30" x14ac:dyDescent="0.25">
      <c r="B23" s="19">
        <v>2</v>
      </c>
      <c r="C23" s="13" t="s">
        <v>17</v>
      </c>
      <c r="D23" s="13" t="s">
        <v>23</v>
      </c>
      <c r="E23" s="22">
        <v>3493</v>
      </c>
      <c r="F23" s="23">
        <v>2569.5</v>
      </c>
      <c r="G23" s="24">
        <v>1.9</v>
      </c>
      <c r="H23" s="24">
        <v>0.5</v>
      </c>
      <c r="I23" s="23">
        <v>1.69</v>
      </c>
      <c r="J23" s="23">
        <v>1.97</v>
      </c>
      <c r="K23" s="24">
        <v>1.1000000000000001</v>
      </c>
      <c r="L23" s="22">
        <f t="shared" si="5"/>
        <v>12152.5609205</v>
      </c>
      <c r="M23" s="22">
        <f t="shared" si="6"/>
        <v>12152.5609205</v>
      </c>
      <c r="N23" s="25">
        <f t="shared" si="7"/>
        <v>12152.5609205</v>
      </c>
      <c r="O23" s="25">
        <f t="shared" si="8"/>
        <v>8939.5949857500018</v>
      </c>
      <c r="P23" s="25">
        <f t="shared" si="9"/>
        <v>8939.5949857500018</v>
      </c>
      <c r="Q23" s="25">
        <f t="shared" si="10"/>
        <v>8939.5949857500018</v>
      </c>
      <c r="R23" s="22">
        <f t="shared" ref="R23:R24" si="11">L23-O23</f>
        <v>3212.9659347499983</v>
      </c>
      <c r="S23" s="22">
        <f t="shared" ref="S23:S24" si="12">M23-P23</f>
        <v>3212.9659347499983</v>
      </c>
      <c r="T23" s="22">
        <f t="shared" ref="T23:T24" si="13">N23-Q23</f>
        <v>3212.9659347499983</v>
      </c>
    </row>
    <row r="24" spans="2:20" ht="45" x14ac:dyDescent="0.25">
      <c r="B24" s="19">
        <v>3</v>
      </c>
      <c r="C24" s="21" t="s">
        <v>24</v>
      </c>
      <c r="D24" s="13" t="s">
        <v>26</v>
      </c>
      <c r="E24" s="22">
        <v>3493</v>
      </c>
      <c r="F24" s="23">
        <v>2569.5</v>
      </c>
      <c r="G24" s="24">
        <v>1.9</v>
      </c>
      <c r="H24" s="24">
        <v>0.5</v>
      </c>
      <c r="I24" s="23">
        <v>1.69</v>
      </c>
      <c r="J24" s="23">
        <v>1.97</v>
      </c>
      <c r="K24" s="24">
        <v>1.1000000000000001</v>
      </c>
      <c r="L24" s="22">
        <f t="shared" si="5"/>
        <v>12152.5609205</v>
      </c>
      <c r="M24" s="22">
        <f t="shared" si="6"/>
        <v>12152.5609205</v>
      </c>
      <c r="N24" s="25">
        <f t="shared" si="7"/>
        <v>12152.5609205</v>
      </c>
      <c r="O24" s="25">
        <f t="shared" si="8"/>
        <v>8939.5949857500018</v>
      </c>
      <c r="P24" s="25">
        <f t="shared" si="9"/>
        <v>8939.5949857500018</v>
      </c>
      <c r="Q24" s="25">
        <f t="shared" si="10"/>
        <v>8939.5949857500018</v>
      </c>
      <c r="R24" s="22">
        <f t="shared" si="11"/>
        <v>3212.9659347499983</v>
      </c>
      <c r="S24" s="22">
        <f t="shared" si="12"/>
        <v>3212.9659347499983</v>
      </c>
      <c r="T24" s="22">
        <f t="shared" si="13"/>
        <v>3212.9659347499983</v>
      </c>
    </row>
    <row r="25" spans="2:20" ht="30" x14ac:dyDescent="0.25">
      <c r="B25" s="19">
        <v>4</v>
      </c>
      <c r="C25" s="21" t="s">
        <v>25</v>
      </c>
      <c r="D25" s="13" t="s">
        <v>23</v>
      </c>
      <c r="E25" s="22">
        <v>3493</v>
      </c>
      <c r="F25" s="23">
        <v>2569.5</v>
      </c>
      <c r="G25" s="24">
        <v>1.9</v>
      </c>
      <c r="H25" s="24">
        <v>0.5</v>
      </c>
      <c r="I25" s="23">
        <v>1.69</v>
      </c>
      <c r="J25" s="23">
        <v>1.97</v>
      </c>
      <c r="K25" s="26">
        <v>1.2</v>
      </c>
      <c r="L25" s="22">
        <f t="shared" si="5"/>
        <v>13257.339185999999</v>
      </c>
      <c r="M25" s="22">
        <f t="shared" si="6"/>
        <v>13257.339185999999</v>
      </c>
      <c r="N25" s="25">
        <f t="shared" si="7"/>
        <v>13257.339185999999</v>
      </c>
      <c r="O25" s="25">
        <f t="shared" si="8"/>
        <v>9752.2854390000011</v>
      </c>
      <c r="P25" s="25">
        <f t="shared" si="9"/>
        <v>9752.2854390000011</v>
      </c>
      <c r="Q25" s="25">
        <f t="shared" si="10"/>
        <v>9752.2854390000011</v>
      </c>
      <c r="R25" s="22">
        <f t="shared" ref="R25:R47" si="14">L25-O25</f>
        <v>3505.0537469999981</v>
      </c>
      <c r="S25" s="22">
        <f t="shared" ref="S25:S47" si="15">M25-P25</f>
        <v>3505.0537469999981</v>
      </c>
      <c r="T25" s="22">
        <f t="shared" ref="T25:T47" si="16">N25-Q25</f>
        <v>3505.0537469999981</v>
      </c>
    </row>
    <row r="26" spans="2:20" ht="45" x14ac:dyDescent="0.25">
      <c r="B26" s="19">
        <v>5</v>
      </c>
      <c r="C26" s="13" t="s">
        <v>27</v>
      </c>
      <c r="D26" s="13" t="s">
        <v>28</v>
      </c>
      <c r="E26" s="22">
        <v>3493</v>
      </c>
      <c r="F26" s="23">
        <v>2569.5</v>
      </c>
      <c r="G26" s="24">
        <v>1.9</v>
      </c>
      <c r="H26" s="24">
        <v>0.5</v>
      </c>
      <c r="I26" s="23">
        <v>1.69</v>
      </c>
      <c r="J26" s="23">
        <v>1.97</v>
      </c>
      <c r="K26" s="24">
        <v>1.1000000000000001</v>
      </c>
      <c r="L26" s="22">
        <f t="shared" si="5"/>
        <v>12152.5609205</v>
      </c>
      <c r="M26" s="22">
        <f t="shared" si="6"/>
        <v>12152.5609205</v>
      </c>
      <c r="N26" s="25">
        <f t="shared" si="7"/>
        <v>12152.5609205</v>
      </c>
      <c r="O26" s="25">
        <f t="shared" si="8"/>
        <v>8939.5949857500018</v>
      </c>
      <c r="P26" s="25">
        <f t="shared" si="9"/>
        <v>8939.5949857500018</v>
      </c>
      <c r="Q26" s="25">
        <f t="shared" si="10"/>
        <v>8939.5949857500018</v>
      </c>
      <c r="R26" s="22">
        <f t="shared" si="14"/>
        <v>3212.9659347499983</v>
      </c>
      <c r="S26" s="22">
        <f t="shared" si="15"/>
        <v>3212.9659347499983</v>
      </c>
      <c r="T26" s="22">
        <f t="shared" si="16"/>
        <v>3212.9659347499983</v>
      </c>
    </row>
    <row r="27" spans="2:20" ht="45" x14ac:dyDescent="0.25">
      <c r="B27" s="19">
        <v>6</v>
      </c>
      <c r="C27" s="21" t="s">
        <v>29</v>
      </c>
      <c r="D27" s="13" t="s">
        <v>30</v>
      </c>
      <c r="E27" s="22">
        <v>3493</v>
      </c>
      <c r="F27" s="23">
        <v>2569.5</v>
      </c>
      <c r="G27" s="24">
        <v>1.9</v>
      </c>
      <c r="H27" s="24">
        <v>0.5</v>
      </c>
      <c r="I27" s="23">
        <v>1.69</v>
      </c>
      <c r="J27" s="23">
        <v>1.97</v>
      </c>
      <c r="K27" s="24">
        <v>1.1000000000000001</v>
      </c>
      <c r="L27" s="22">
        <f t="shared" si="5"/>
        <v>12152.5609205</v>
      </c>
      <c r="M27" s="22">
        <f t="shared" si="6"/>
        <v>12152.5609205</v>
      </c>
      <c r="N27" s="25">
        <f t="shared" si="7"/>
        <v>12152.5609205</v>
      </c>
      <c r="O27" s="25">
        <f t="shared" si="8"/>
        <v>8939.5949857500018</v>
      </c>
      <c r="P27" s="25">
        <f t="shared" si="9"/>
        <v>8939.5949857500018</v>
      </c>
      <c r="Q27" s="25">
        <f t="shared" si="10"/>
        <v>8939.5949857500018</v>
      </c>
      <c r="R27" s="22">
        <f t="shared" si="14"/>
        <v>3212.9659347499983</v>
      </c>
      <c r="S27" s="22">
        <f t="shared" si="15"/>
        <v>3212.9659347499983</v>
      </c>
      <c r="T27" s="22">
        <f t="shared" si="16"/>
        <v>3212.9659347499983</v>
      </c>
    </row>
    <row r="28" spans="2:20" ht="30" x14ac:dyDescent="0.25">
      <c r="B28" s="19">
        <v>7</v>
      </c>
      <c r="C28" s="21" t="s">
        <v>31</v>
      </c>
      <c r="D28" s="13" t="s">
        <v>32</v>
      </c>
      <c r="E28" s="22">
        <v>3493</v>
      </c>
      <c r="F28" s="23">
        <v>2569.5</v>
      </c>
      <c r="G28" s="24">
        <v>1.9</v>
      </c>
      <c r="H28" s="24">
        <v>0.5</v>
      </c>
      <c r="I28" s="23">
        <v>1.69</v>
      </c>
      <c r="J28" s="23">
        <v>1.97</v>
      </c>
      <c r="K28" s="26">
        <v>1.2</v>
      </c>
      <c r="L28" s="22">
        <f t="shared" si="5"/>
        <v>13257.339185999999</v>
      </c>
      <c r="M28" s="22">
        <f t="shared" si="6"/>
        <v>13257.339185999999</v>
      </c>
      <c r="N28" s="25">
        <f t="shared" si="7"/>
        <v>13257.339185999999</v>
      </c>
      <c r="O28" s="25">
        <f t="shared" si="8"/>
        <v>9752.2854390000011</v>
      </c>
      <c r="P28" s="25">
        <f t="shared" si="9"/>
        <v>9752.2854390000011</v>
      </c>
      <c r="Q28" s="25">
        <f t="shared" si="10"/>
        <v>9752.2854390000011</v>
      </c>
      <c r="R28" s="22">
        <f t="shared" si="14"/>
        <v>3505.0537469999981</v>
      </c>
      <c r="S28" s="22">
        <f t="shared" si="15"/>
        <v>3505.0537469999981</v>
      </c>
      <c r="T28" s="22">
        <f t="shared" si="16"/>
        <v>3505.0537469999981</v>
      </c>
    </row>
    <row r="29" spans="2:20" x14ac:dyDescent="0.25">
      <c r="B29" s="19">
        <v>8</v>
      </c>
      <c r="C29" s="21" t="s">
        <v>33</v>
      </c>
      <c r="D29" s="21" t="s">
        <v>34</v>
      </c>
      <c r="E29" s="22">
        <v>4165</v>
      </c>
      <c r="F29" s="22">
        <v>3149.5</v>
      </c>
      <c r="G29" s="24">
        <v>1.9</v>
      </c>
      <c r="H29" s="24">
        <v>0.5</v>
      </c>
      <c r="I29" s="23">
        <v>1.69</v>
      </c>
      <c r="J29" s="23">
        <v>1.97</v>
      </c>
      <c r="K29" s="27"/>
      <c r="L29" s="22">
        <f>E29*G29*H29*I29*J29</f>
        <v>13173.207774999999</v>
      </c>
      <c r="M29" s="22">
        <f>E29*G29*H29*I29*J29</f>
        <v>13173.207774999999</v>
      </c>
      <c r="N29" s="25">
        <f>E29*G29*H29*I29*J29</f>
        <v>13173.207774999999</v>
      </c>
      <c r="O29" s="25">
        <f>F29*G29*H29*I29*J29</f>
        <v>9961.348832499998</v>
      </c>
      <c r="P29" s="25">
        <f>F29*G29*H29*I29*J29</f>
        <v>9961.348832499998</v>
      </c>
      <c r="Q29" s="25">
        <f>F29*G29*H29*I29*J29</f>
        <v>9961.348832499998</v>
      </c>
      <c r="R29" s="22">
        <f t="shared" si="14"/>
        <v>3211.8589425000009</v>
      </c>
      <c r="S29" s="22">
        <f t="shared" si="15"/>
        <v>3211.8589425000009</v>
      </c>
      <c r="T29" s="22">
        <f t="shared" si="16"/>
        <v>3211.8589425000009</v>
      </c>
    </row>
    <row r="30" spans="2:20" ht="30" x14ac:dyDescent="0.25">
      <c r="B30" s="19">
        <v>9</v>
      </c>
      <c r="C30" s="21" t="s">
        <v>37</v>
      </c>
      <c r="D30" s="13" t="s">
        <v>36</v>
      </c>
      <c r="E30" s="22">
        <v>3493</v>
      </c>
      <c r="F30" s="23">
        <v>2569.5</v>
      </c>
      <c r="G30" s="24">
        <v>1.9</v>
      </c>
      <c r="H30" s="24">
        <v>0.5</v>
      </c>
      <c r="I30" s="23">
        <v>1.69</v>
      </c>
      <c r="J30" s="23">
        <v>1.97</v>
      </c>
      <c r="K30" s="26">
        <v>1.2</v>
      </c>
      <c r="L30" s="22">
        <f t="shared" ref="L30:L43" si="17">SUM(E30*G30*H30*I30*J30*K30)</f>
        <v>13257.339185999999</v>
      </c>
      <c r="M30" s="22">
        <f t="shared" ref="M30:M43" si="18">E30*G30*H30*I30*J30*K30</f>
        <v>13257.339185999999</v>
      </c>
      <c r="N30" s="25">
        <f t="shared" ref="N30:N43" si="19">E30*G30*H30*I30*J30*K30</f>
        <v>13257.339185999999</v>
      </c>
      <c r="O30" s="25">
        <f t="shared" ref="O30:O43" si="20">F30*G30*H30*I30*J30*K30</f>
        <v>9752.2854390000011</v>
      </c>
      <c r="P30" s="25">
        <f t="shared" ref="P30:P43" si="21">F30*G30*H30*I30*J30*K30</f>
        <v>9752.2854390000011</v>
      </c>
      <c r="Q30" s="25">
        <f t="shared" ref="Q30:Q43" si="22">F30*G30*H30*I30*J30*K30</f>
        <v>9752.2854390000011</v>
      </c>
      <c r="R30" s="22">
        <f t="shared" si="14"/>
        <v>3505.0537469999981</v>
      </c>
      <c r="S30" s="22">
        <f t="shared" si="15"/>
        <v>3505.0537469999981</v>
      </c>
      <c r="T30" s="22">
        <f t="shared" si="16"/>
        <v>3505.0537469999981</v>
      </c>
    </row>
    <row r="31" spans="2:20" ht="30" x14ac:dyDescent="0.25">
      <c r="B31" s="19">
        <v>10</v>
      </c>
      <c r="C31" s="21" t="s">
        <v>38</v>
      </c>
      <c r="D31" s="13" t="s">
        <v>23</v>
      </c>
      <c r="E31" s="22">
        <v>3493</v>
      </c>
      <c r="F31" s="23">
        <v>2569.5</v>
      </c>
      <c r="G31" s="24">
        <v>1.9</v>
      </c>
      <c r="H31" s="24">
        <v>0.5</v>
      </c>
      <c r="I31" s="23">
        <v>1.69</v>
      </c>
      <c r="J31" s="23">
        <v>1.97</v>
      </c>
      <c r="K31" s="26">
        <v>1.4</v>
      </c>
      <c r="L31" s="22">
        <f t="shared" si="17"/>
        <v>15466.895716999998</v>
      </c>
      <c r="M31" s="22">
        <f t="shared" si="18"/>
        <v>15466.895716999998</v>
      </c>
      <c r="N31" s="25">
        <f t="shared" si="19"/>
        <v>15466.895716999998</v>
      </c>
      <c r="O31" s="25">
        <f t="shared" si="20"/>
        <v>11377.6663455</v>
      </c>
      <c r="P31" s="25">
        <f t="shared" si="21"/>
        <v>11377.6663455</v>
      </c>
      <c r="Q31" s="25">
        <f t="shared" si="22"/>
        <v>11377.6663455</v>
      </c>
      <c r="R31" s="22">
        <f t="shared" si="14"/>
        <v>4089.2293714999978</v>
      </c>
      <c r="S31" s="22">
        <f t="shared" si="15"/>
        <v>4089.2293714999978</v>
      </c>
      <c r="T31" s="22">
        <f t="shared" si="16"/>
        <v>4089.2293714999978</v>
      </c>
    </row>
    <row r="32" spans="2:20" ht="45" x14ac:dyDescent="0.25">
      <c r="B32" s="19">
        <v>11</v>
      </c>
      <c r="C32" s="13" t="s">
        <v>39</v>
      </c>
      <c r="D32" s="13" t="s">
        <v>40</v>
      </c>
      <c r="E32" s="22">
        <v>3493</v>
      </c>
      <c r="F32" s="23">
        <v>2569.5</v>
      </c>
      <c r="G32" s="24">
        <v>1.9</v>
      </c>
      <c r="H32" s="24">
        <v>0.5</v>
      </c>
      <c r="I32" s="23">
        <v>1.69</v>
      </c>
      <c r="J32" s="23">
        <v>1.97</v>
      </c>
      <c r="K32" s="24">
        <v>1.1000000000000001</v>
      </c>
      <c r="L32" s="22">
        <f t="shared" si="17"/>
        <v>12152.5609205</v>
      </c>
      <c r="M32" s="22">
        <f t="shared" si="18"/>
        <v>12152.5609205</v>
      </c>
      <c r="N32" s="25">
        <f t="shared" si="19"/>
        <v>12152.5609205</v>
      </c>
      <c r="O32" s="25">
        <f t="shared" si="20"/>
        <v>8939.5949857500018</v>
      </c>
      <c r="P32" s="25">
        <f t="shared" si="21"/>
        <v>8939.5949857500018</v>
      </c>
      <c r="Q32" s="25">
        <f t="shared" si="22"/>
        <v>8939.5949857500018</v>
      </c>
      <c r="R32" s="22">
        <f t="shared" si="14"/>
        <v>3212.9659347499983</v>
      </c>
      <c r="S32" s="22">
        <f t="shared" si="15"/>
        <v>3212.9659347499983</v>
      </c>
      <c r="T32" s="22">
        <f t="shared" si="16"/>
        <v>3212.9659347499983</v>
      </c>
    </row>
    <row r="33" spans="2:20" ht="30" x14ac:dyDescent="0.25">
      <c r="B33" s="19">
        <v>12</v>
      </c>
      <c r="C33" s="21" t="s">
        <v>41</v>
      </c>
      <c r="D33" s="13" t="s">
        <v>23</v>
      </c>
      <c r="E33" s="22">
        <v>3493</v>
      </c>
      <c r="F33" s="23">
        <v>2569.5</v>
      </c>
      <c r="G33" s="24">
        <v>1.9</v>
      </c>
      <c r="H33" s="24">
        <v>0.5</v>
      </c>
      <c r="I33" s="23">
        <v>1.69</v>
      </c>
      <c r="J33" s="23">
        <v>1.97</v>
      </c>
      <c r="K33" s="26">
        <v>1.2</v>
      </c>
      <c r="L33" s="22">
        <f t="shared" si="17"/>
        <v>13257.339185999999</v>
      </c>
      <c r="M33" s="22">
        <f t="shared" si="18"/>
        <v>13257.339185999999</v>
      </c>
      <c r="N33" s="25">
        <f t="shared" si="19"/>
        <v>13257.339185999999</v>
      </c>
      <c r="O33" s="25">
        <f t="shared" si="20"/>
        <v>9752.2854390000011</v>
      </c>
      <c r="P33" s="25">
        <f t="shared" si="21"/>
        <v>9752.2854390000011</v>
      </c>
      <c r="Q33" s="25">
        <f t="shared" si="22"/>
        <v>9752.2854390000011</v>
      </c>
      <c r="R33" s="22">
        <f t="shared" si="14"/>
        <v>3505.0537469999981</v>
      </c>
      <c r="S33" s="22">
        <f t="shared" si="15"/>
        <v>3505.0537469999981</v>
      </c>
      <c r="T33" s="22">
        <f t="shared" si="16"/>
        <v>3505.0537469999981</v>
      </c>
    </row>
    <row r="34" spans="2:20" ht="45" x14ac:dyDescent="0.25">
      <c r="B34" s="19">
        <v>13</v>
      </c>
      <c r="C34" s="21" t="s">
        <v>42</v>
      </c>
      <c r="D34" s="13" t="s">
        <v>43</v>
      </c>
      <c r="E34" s="22">
        <v>3493</v>
      </c>
      <c r="F34" s="23">
        <v>2569.5</v>
      </c>
      <c r="G34" s="24">
        <v>1.9</v>
      </c>
      <c r="H34" s="24">
        <v>0.5</v>
      </c>
      <c r="I34" s="23">
        <v>1.69</v>
      </c>
      <c r="J34" s="23">
        <v>1.97</v>
      </c>
      <c r="K34" s="24">
        <v>1.1000000000000001</v>
      </c>
      <c r="L34" s="22">
        <f t="shared" si="17"/>
        <v>12152.5609205</v>
      </c>
      <c r="M34" s="22">
        <f t="shared" si="18"/>
        <v>12152.5609205</v>
      </c>
      <c r="N34" s="25">
        <f t="shared" si="19"/>
        <v>12152.5609205</v>
      </c>
      <c r="O34" s="25">
        <f t="shared" si="20"/>
        <v>8939.5949857500018</v>
      </c>
      <c r="P34" s="25">
        <f t="shared" si="21"/>
        <v>8939.5949857500018</v>
      </c>
      <c r="Q34" s="25">
        <f t="shared" si="22"/>
        <v>8939.5949857500018</v>
      </c>
      <c r="R34" s="22">
        <f t="shared" si="14"/>
        <v>3212.9659347499983</v>
      </c>
      <c r="S34" s="22">
        <f t="shared" si="15"/>
        <v>3212.9659347499983</v>
      </c>
      <c r="T34" s="22">
        <f t="shared" si="16"/>
        <v>3212.9659347499983</v>
      </c>
    </row>
    <row r="35" spans="2:20" ht="30" x14ac:dyDescent="0.25">
      <c r="B35" s="19">
        <v>14</v>
      </c>
      <c r="C35" s="13" t="s">
        <v>44</v>
      </c>
      <c r="D35" s="13" t="s">
        <v>45</v>
      </c>
      <c r="E35" s="22">
        <v>3493</v>
      </c>
      <c r="F35" s="23">
        <v>2569.5</v>
      </c>
      <c r="G35" s="24">
        <v>1.9</v>
      </c>
      <c r="H35" s="24">
        <v>0.5</v>
      </c>
      <c r="I35" s="23">
        <v>1.69</v>
      </c>
      <c r="J35" s="23">
        <v>1.97</v>
      </c>
      <c r="K35" s="26">
        <v>1.4</v>
      </c>
      <c r="L35" s="22">
        <f t="shared" si="17"/>
        <v>15466.895716999998</v>
      </c>
      <c r="M35" s="22">
        <f t="shared" si="18"/>
        <v>15466.895716999998</v>
      </c>
      <c r="N35" s="25">
        <f t="shared" si="19"/>
        <v>15466.895716999998</v>
      </c>
      <c r="O35" s="25">
        <f t="shared" si="20"/>
        <v>11377.6663455</v>
      </c>
      <c r="P35" s="25">
        <f t="shared" si="21"/>
        <v>11377.6663455</v>
      </c>
      <c r="Q35" s="25">
        <f t="shared" si="22"/>
        <v>11377.6663455</v>
      </c>
      <c r="R35" s="22">
        <f t="shared" si="14"/>
        <v>4089.2293714999978</v>
      </c>
      <c r="S35" s="22">
        <f t="shared" si="15"/>
        <v>4089.2293714999978</v>
      </c>
      <c r="T35" s="22">
        <f t="shared" si="16"/>
        <v>4089.2293714999978</v>
      </c>
    </row>
    <row r="36" spans="2:20" ht="30" x14ac:dyDescent="0.25">
      <c r="B36" s="19">
        <v>15</v>
      </c>
      <c r="C36" s="13" t="s">
        <v>46</v>
      </c>
      <c r="D36" s="13" t="s">
        <v>47</v>
      </c>
      <c r="E36" s="22">
        <v>3493</v>
      </c>
      <c r="F36" s="23">
        <v>2569.5</v>
      </c>
      <c r="G36" s="24">
        <v>1.9</v>
      </c>
      <c r="H36" s="24">
        <v>0.5</v>
      </c>
      <c r="I36" s="23">
        <v>1.69</v>
      </c>
      <c r="J36" s="23">
        <v>1.97</v>
      </c>
      <c r="K36" s="26">
        <v>1.4</v>
      </c>
      <c r="L36" s="22">
        <f t="shared" si="17"/>
        <v>15466.895716999998</v>
      </c>
      <c r="M36" s="22">
        <f t="shared" si="18"/>
        <v>15466.895716999998</v>
      </c>
      <c r="N36" s="25">
        <f t="shared" si="19"/>
        <v>15466.895716999998</v>
      </c>
      <c r="O36" s="25">
        <f t="shared" si="20"/>
        <v>11377.6663455</v>
      </c>
      <c r="P36" s="25">
        <f t="shared" si="21"/>
        <v>11377.6663455</v>
      </c>
      <c r="Q36" s="25">
        <f t="shared" si="22"/>
        <v>11377.6663455</v>
      </c>
      <c r="R36" s="22">
        <f t="shared" si="14"/>
        <v>4089.2293714999978</v>
      </c>
      <c r="S36" s="22">
        <f t="shared" si="15"/>
        <v>4089.2293714999978</v>
      </c>
      <c r="T36" s="22">
        <f t="shared" si="16"/>
        <v>4089.2293714999978</v>
      </c>
    </row>
    <row r="37" spans="2:20" ht="30" x14ac:dyDescent="0.25">
      <c r="B37" s="19">
        <v>16</v>
      </c>
      <c r="C37" s="21" t="s">
        <v>48</v>
      </c>
      <c r="D37" s="13" t="s">
        <v>19</v>
      </c>
      <c r="E37" s="22">
        <v>3493</v>
      </c>
      <c r="F37" s="23">
        <v>2569.5</v>
      </c>
      <c r="G37" s="24">
        <v>1.9</v>
      </c>
      <c r="H37" s="24">
        <v>0.5</v>
      </c>
      <c r="I37" s="23">
        <v>1.69</v>
      </c>
      <c r="J37" s="23">
        <v>1.97</v>
      </c>
      <c r="K37" s="26">
        <v>1.2</v>
      </c>
      <c r="L37" s="22">
        <f t="shared" si="17"/>
        <v>13257.339185999999</v>
      </c>
      <c r="M37" s="22">
        <f t="shared" si="18"/>
        <v>13257.339185999999</v>
      </c>
      <c r="N37" s="25">
        <f t="shared" si="19"/>
        <v>13257.339185999999</v>
      </c>
      <c r="O37" s="25">
        <f t="shared" si="20"/>
        <v>9752.2854390000011</v>
      </c>
      <c r="P37" s="25">
        <f t="shared" si="21"/>
        <v>9752.2854390000011</v>
      </c>
      <c r="Q37" s="25">
        <f t="shared" si="22"/>
        <v>9752.2854390000011</v>
      </c>
      <c r="R37" s="22">
        <f t="shared" si="14"/>
        <v>3505.0537469999981</v>
      </c>
      <c r="S37" s="22">
        <f t="shared" si="15"/>
        <v>3505.0537469999981</v>
      </c>
      <c r="T37" s="22">
        <f t="shared" si="16"/>
        <v>3505.0537469999981</v>
      </c>
    </row>
    <row r="38" spans="2:20" ht="30" x14ac:dyDescent="0.25">
      <c r="B38" s="19">
        <v>17</v>
      </c>
      <c r="C38" s="21" t="s">
        <v>49</v>
      </c>
      <c r="D38" s="13" t="s">
        <v>50</v>
      </c>
      <c r="E38" s="22">
        <v>3493</v>
      </c>
      <c r="F38" s="23">
        <v>2569.5</v>
      </c>
      <c r="G38" s="24">
        <v>1.9</v>
      </c>
      <c r="H38" s="24">
        <v>0.5</v>
      </c>
      <c r="I38" s="23">
        <v>1.69</v>
      </c>
      <c r="J38" s="23">
        <v>1.97</v>
      </c>
      <c r="K38" s="24">
        <v>1.1000000000000001</v>
      </c>
      <c r="L38" s="22">
        <f t="shared" si="17"/>
        <v>12152.5609205</v>
      </c>
      <c r="M38" s="22">
        <f t="shared" si="18"/>
        <v>12152.5609205</v>
      </c>
      <c r="N38" s="25">
        <f t="shared" si="19"/>
        <v>12152.5609205</v>
      </c>
      <c r="O38" s="25">
        <f t="shared" si="20"/>
        <v>8939.5949857500018</v>
      </c>
      <c r="P38" s="25">
        <f t="shared" si="21"/>
        <v>8939.5949857500018</v>
      </c>
      <c r="Q38" s="25">
        <f t="shared" si="22"/>
        <v>8939.5949857500018</v>
      </c>
      <c r="R38" s="22">
        <f t="shared" si="14"/>
        <v>3212.9659347499983</v>
      </c>
      <c r="S38" s="22">
        <f t="shared" si="15"/>
        <v>3212.9659347499983</v>
      </c>
      <c r="T38" s="22">
        <f t="shared" si="16"/>
        <v>3212.9659347499983</v>
      </c>
    </row>
    <row r="39" spans="2:20" ht="30" x14ac:dyDescent="0.25">
      <c r="B39" s="19">
        <v>18</v>
      </c>
      <c r="C39" s="21" t="s">
        <v>51</v>
      </c>
      <c r="D39" s="13" t="s">
        <v>52</v>
      </c>
      <c r="E39" s="22">
        <v>3493</v>
      </c>
      <c r="F39" s="23">
        <v>2569.5</v>
      </c>
      <c r="G39" s="24">
        <v>1.9</v>
      </c>
      <c r="H39" s="24">
        <v>0.5</v>
      </c>
      <c r="I39" s="23">
        <v>1.69</v>
      </c>
      <c r="J39" s="23">
        <v>1.97</v>
      </c>
      <c r="K39" s="24">
        <v>1.1000000000000001</v>
      </c>
      <c r="L39" s="22">
        <f t="shared" si="17"/>
        <v>12152.5609205</v>
      </c>
      <c r="M39" s="22">
        <f t="shared" si="18"/>
        <v>12152.5609205</v>
      </c>
      <c r="N39" s="25">
        <f t="shared" si="19"/>
        <v>12152.5609205</v>
      </c>
      <c r="O39" s="25">
        <f t="shared" si="20"/>
        <v>8939.5949857500018</v>
      </c>
      <c r="P39" s="25">
        <f t="shared" si="21"/>
        <v>8939.5949857500018</v>
      </c>
      <c r="Q39" s="25">
        <f t="shared" si="22"/>
        <v>8939.5949857500018</v>
      </c>
      <c r="R39" s="22">
        <f t="shared" si="14"/>
        <v>3212.9659347499983</v>
      </c>
      <c r="S39" s="22">
        <f t="shared" si="15"/>
        <v>3212.9659347499983</v>
      </c>
      <c r="T39" s="22">
        <f t="shared" si="16"/>
        <v>3212.9659347499983</v>
      </c>
    </row>
    <row r="40" spans="2:20" ht="45" x14ac:dyDescent="0.25">
      <c r="B40" s="19">
        <v>19</v>
      </c>
      <c r="C40" s="13" t="s">
        <v>53</v>
      </c>
      <c r="D40" s="13" t="s">
        <v>32</v>
      </c>
      <c r="E40" s="22">
        <v>3493</v>
      </c>
      <c r="F40" s="23">
        <v>2569.5</v>
      </c>
      <c r="G40" s="24">
        <v>1.9</v>
      </c>
      <c r="H40" s="24">
        <v>0.5</v>
      </c>
      <c r="I40" s="23">
        <v>1.69</v>
      </c>
      <c r="J40" s="23">
        <v>1.97</v>
      </c>
      <c r="K40" s="26">
        <v>1.2</v>
      </c>
      <c r="L40" s="22">
        <f t="shared" si="17"/>
        <v>13257.339185999999</v>
      </c>
      <c r="M40" s="22">
        <f t="shared" si="18"/>
        <v>13257.339185999999</v>
      </c>
      <c r="N40" s="25">
        <f t="shared" si="19"/>
        <v>13257.339185999999</v>
      </c>
      <c r="O40" s="25">
        <f t="shared" si="20"/>
        <v>9752.2854390000011</v>
      </c>
      <c r="P40" s="25">
        <f t="shared" si="21"/>
        <v>9752.2854390000011</v>
      </c>
      <c r="Q40" s="25">
        <f t="shared" si="22"/>
        <v>9752.2854390000011</v>
      </c>
      <c r="R40" s="22">
        <f t="shared" si="14"/>
        <v>3505.0537469999981</v>
      </c>
      <c r="S40" s="22">
        <f t="shared" si="15"/>
        <v>3505.0537469999981</v>
      </c>
      <c r="T40" s="22">
        <f t="shared" si="16"/>
        <v>3505.0537469999981</v>
      </c>
    </row>
    <row r="41" spans="2:20" ht="45" x14ac:dyDescent="0.25">
      <c r="B41" s="19">
        <v>20</v>
      </c>
      <c r="C41" s="13" t="s">
        <v>54</v>
      </c>
      <c r="D41" s="13" t="s">
        <v>55</v>
      </c>
      <c r="E41" s="22">
        <v>3493</v>
      </c>
      <c r="F41" s="23">
        <v>2569.5</v>
      </c>
      <c r="G41" s="24">
        <v>1.9</v>
      </c>
      <c r="H41" s="24">
        <v>0.5</v>
      </c>
      <c r="I41" s="23">
        <v>1.69</v>
      </c>
      <c r="J41" s="23">
        <v>1.97</v>
      </c>
      <c r="K41" s="26">
        <v>1.6</v>
      </c>
      <c r="L41" s="22">
        <f t="shared" si="17"/>
        <v>17676.452247999998</v>
      </c>
      <c r="M41" s="22">
        <f t="shared" si="18"/>
        <v>17676.452247999998</v>
      </c>
      <c r="N41" s="25">
        <f t="shared" si="19"/>
        <v>17676.452247999998</v>
      </c>
      <c r="O41" s="25">
        <f t="shared" si="20"/>
        <v>13003.047252000002</v>
      </c>
      <c r="P41" s="25">
        <f t="shared" si="21"/>
        <v>13003.047252000002</v>
      </c>
      <c r="Q41" s="25">
        <f t="shared" si="22"/>
        <v>13003.047252000002</v>
      </c>
      <c r="R41" s="22">
        <f t="shared" si="14"/>
        <v>4673.4049959999957</v>
      </c>
      <c r="S41" s="22">
        <f t="shared" si="15"/>
        <v>4673.4049959999957</v>
      </c>
      <c r="T41" s="22">
        <f t="shared" si="16"/>
        <v>4673.4049959999957</v>
      </c>
    </row>
    <row r="42" spans="2:20" ht="45" x14ac:dyDescent="0.25">
      <c r="B42" s="19">
        <v>21</v>
      </c>
      <c r="C42" s="13" t="s">
        <v>56</v>
      </c>
      <c r="D42" s="13" t="s">
        <v>57</v>
      </c>
      <c r="E42" s="22">
        <v>3493</v>
      </c>
      <c r="F42" s="23">
        <v>2569.5</v>
      </c>
      <c r="G42" s="24">
        <v>1.9</v>
      </c>
      <c r="H42" s="24">
        <v>0.5</v>
      </c>
      <c r="I42" s="23">
        <v>1.69</v>
      </c>
      <c r="J42" s="23">
        <v>1.97</v>
      </c>
      <c r="K42" s="26">
        <v>1.2</v>
      </c>
      <c r="L42" s="22">
        <f t="shared" si="17"/>
        <v>13257.339185999999</v>
      </c>
      <c r="M42" s="22">
        <f t="shared" si="18"/>
        <v>13257.339185999999</v>
      </c>
      <c r="N42" s="25">
        <f t="shared" si="19"/>
        <v>13257.339185999999</v>
      </c>
      <c r="O42" s="25">
        <f t="shared" si="20"/>
        <v>9752.2854390000011</v>
      </c>
      <c r="P42" s="25">
        <f t="shared" si="21"/>
        <v>9752.2854390000011</v>
      </c>
      <c r="Q42" s="25">
        <f t="shared" si="22"/>
        <v>9752.2854390000011</v>
      </c>
      <c r="R42" s="22">
        <f t="shared" si="14"/>
        <v>3505.0537469999981</v>
      </c>
      <c r="S42" s="22">
        <f t="shared" si="15"/>
        <v>3505.0537469999981</v>
      </c>
      <c r="T42" s="22">
        <f t="shared" si="16"/>
        <v>3505.0537469999981</v>
      </c>
    </row>
    <row r="43" spans="2:20" ht="30" x14ac:dyDescent="0.25">
      <c r="B43" s="19">
        <v>22</v>
      </c>
      <c r="C43" s="13" t="s">
        <v>58</v>
      </c>
      <c r="D43" s="13" t="s">
        <v>59</v>
      </c>
      <c r="E43" s="22">
        <v>3493</v>
      </c>
      <c r="F43" s="23">
        <v>2569.5</v>
      </c>
      <c r="G43" s="24">
        <v>1.9</v>
      </c>
      <c r="H43" s="24">
        <v>0.5</v>
      </c>
      <c r="I43" s="23">
        <v>1.69</v>
      </c>
      <c r="J43" s="23">
        <v>1.97</v>
      </c>
      <c r="K43" s="26">
        <v>1.2</v>
      </c>
      <c r="L43" s="22">
        <f t="shared" si="17"/>
        <v>13257.339185999999</v>
      </c>
      <c r="M43" s="22">
        <f t="shared" si="18"/>
        <v>13257.339185999999</v>
      </c>
      <c r="N43" s="25">
        <f t="shared" si="19"/>
        <v>13257.339185999999</v>
      </c>
      <c r="O43" s="25">
        <f t="shared" si="20"/>
        <v>9752.2854390000011</v>
      </c>
      <c r="P43" s="25">
        <f t="shared" si="21"/>
        <v>9752.2854390000011</v>
      </c>
      <c r="Q43" s="25">
        <f t="shared" si="22"/>
        <v>9752.2854390000011</v>
      </c>
      <c r="R43" s="22">
        <f t="shared" si="14"/>
        <v>3505.0537469999981</v>
      </c>
      <c r="S43" s="22">
        <f t="shared" si="15"/>
        <v>3505.0537469999981</v>
      </c>
      <c r="T43" s="22">
        <f t="shared" si="16"/>
        <v>3505.0537469999981</v>
      </c>
    </row>
    <row r="44" spans="2:20" ht="30" x14ac:dyDescent="0.25">
      <c r="B44" s="19">
        <v>23</v>
      </c>
      <c r="C44" s="13" t="s">
        <v>60</v>
      </c>
      <c r="D44" s="13" t="s">
        <v>61</v>
      </c>
      <c r="E44" s="22">
        <v>4165</v>
      </c>
      <c r="F44" s="22">
        <v>3149.5</v>
      </c>
      <c r="G44" s="24">
        <v>1.9</v>
      </c>
      <c r="H44" s="24">
        <v>0.5</v>
      </c>
      <c r="I44" s="23">
        <v>1.69</v>
      </c>
      <c r="J44" s="23">
        <v>1.97</v>
      </c>
      <c r="K44" s="27"/>
      <c r="L44" s="22">
        <f>E44*G44*H44*I44*J44</f>
        <v>13173.207774999999</v>
      </c>
      <c r="M44" s="22">
        <f>E44*G44*H44*I44*J44</f>
        <v>13173.207774999999</v>
      </c>
      <c r="N44" s="25">
        <f>E44*G44*H44*I44*J44</f>
        <v>13173.207774999999</v>
      </c>
      <c r="O44" s="25">
        <f>F44*G44*H44*I44*J44</f>
        <v>9961.348832499998</v>
      </c>
      <c r="P44" s="25">
        <f>F44*G44*H44*I44*J44</f>
        <v>9961.348832499998</v>
      </c>
      <c r="Q44" s="25">
        <f>F44*G44*H44*I44*J44</f>
        <v>9961.348832499998</v>
      </c>
      <c r="R44" s="22">
        <f t="shared" si="14"/>
        <v>3211.8589425000009</v>
      </c>
      <c r="S44" s="22">
        <f t="shared" si="15"/>
        <v>3211.8589425000009</v>
      </c>
      <c r="T44" s="22">
        <f t="shared" si="16"/>
        <v>3211.8589425000009</v>
      </c>
    </row>
    <row r="45" spans="2:20" ht="30" x14ac:dyDescent="0.25">
      <c r="B45" s="19">
        <v>24</v>
      </c>
      <c r="C45" s="13" t="s">
        <v>62</v>
      </c>
      <c r="D45" s="13" t="s">
        <v>63</v>
      </c>
      <c r="E45" s="22">
        <v>4165</v>
      </c>
      <c r="F45" s="22">
        <v>3149.5</v>
      </c>
      <c r="G45" s="24">
        <v>1.9</v>
      </c>
      <c r="H45" s="24">
        <v>0.5</v>
      </c>
      <c r="I45" s="23">
        <v>1.69</v>
      </c>
      <c r="J45" s="23">
        <v>1.97</v>
      </c>
      <c r="K45" s="27"/>
      <c r="L45" s="22">
        <f>E45*G45*H45*I45*J45</f>
        <v>13173.207774999999</v>
      </c>
      <c r="M45" s="22">
        <f>E45*G45*H45*I45*J45</f>
        <v>13173.207774999999</v>
      </c>
      <c r="N45" s="25">
        <f>E45*G45*H45*I45*J45</f>
        <v>13173.207774999999</v>
      </c>
      <c r="O45" s="25">
        <f>F45*G45*H45*I45*J45</f>
        <v>9961.348832499998</v>
      </c>
      <c r="P45" s="25">
        <f>F45*G45*H45*I45*J45</f>
        <v>9961.348832499998</v>
      </c>
      <c r="Q45" s="25">
        <f>F45*G45*H45*I45*J45</f>
        <v>9961.348832499998</v>
      </c>
      <c r="R45" s="22">
        <f t="shared" si="14"/>
        <v>3211.8589425000009</v>
      </c>
      <c r="S45" s="22">
        <f t="shared" si="15"/>
        <v>3211.8589425000009</v>
      </c>
      <c r="T45" s="22">
        <f t="shared" si="16"/>
        <v>3211.8589425000009</v>
      </c>
    </row>
    <row r="46" spans="2:20" ht="30" x14ac:dyDescent="0.25">
      <c r="B46" s="19">
        <v>25</v>
      </c>
      <c r="C46" s="13" t="s">
        <v>64</v>
      </c>
      <c r="D46" s="13" t="s">
        <v>19</v>
      </c>
      <c r="E46" s="22">
        <v>3493</v>
      </c>
      <c r="F46" s="23">
        <v>2569.5</v>
      </c>
      <c r="G46" s="24">
        <v>1.9</v>
      </c>
      <c r="H46" s="24">
        <v>0.5</v>
      </c>
      <c r="I46" s="23">
        <v>1.69</v>
      </c>
      <c r="J46" s="23">
        <v>1.97</v>
      </c>
      <c r="K46" s="26">
        <v>1.4</v>
      </c>
      <c r="L46" s="22">
        <f>SUM(E46*G46*H46*I46*J46*K46)</f>
        <v>15466.895716999998</v>
      </c>
      <c r="M46" s="22">
        <f>E46*G46*H46*I46*J46*K46</f>
        <v>15466.895716999998</v>
      </c>
      <c r="N46" s="25">
        <f>E46*G46*H46*I46*J46*K46</f>
        <v>15466.895716999998</v>
      </c>
      <c r="O46" s="25">
        <f>F46*G46*H46*I46*J46*K46</f>
        <v>11377.6663455</v>
      </c>
      <c r="P46" s="25">
        <f>F46*G46*H46*I46*J46*K46</f>
        <v>11377.6663455</v>
      </c>
      <c r="Q46" s="25">
        <f>F46*G46*H46*I46*J46*K46</f>
        <v>11377.6663455</v>
      </c>
      <c r="R46" s="22">
        <f t="shared" si="14"/>
        <v>4089.2293714999978</v>
      </c>
      <c r="S46" s="22">
        <f t="shared" si="15"/>
        <v>4089.2293714999978</v>
      </c>
      <c r="T46" s="22">
        <f t="shared" si="16"/>
        <v>4089.2293714999978</v>
      </c>
    </row>
    <row r="47" spans="2:20" ht="30" x14ac:dyDescent="0.25">
      <c r="B47" s="19">
        <v>26</v>
      </c>
      <c r="C47" s="13" t="s">
        <v>65</v>
      </c>
      <c r="D47" s="13" t="s">
        <v>19</v>
      </c>
      <c r="E47" s="22">
        <v>3493</v>
      </c>
      <c r="F47" s="23">
        <v>2569.5</v>
      </c>
      <c r="G47" s="24">
        <v>1.9</v>
      </c>
      <c r="H47" s="24">
        <v>0.5</v>
      </c>
      <c r="I47" s="23">
        <v>1.69</v>
      </c>
      <c r="J47" s="23">
        <v>1.97</v>
      </c>
      <c r="K47" s="26">
        <v>1.1000000000000001</v>
      </c>
      <c r="L47" s="22">
        <f>SUM(E47*G47*H47*I47*J47*K47)</f>
        <v>12152.5609205</v>
      </c>
      <c r="M47" s="22">
        <f>E47*G47*H47*I47*J47*K47</f>
        <v>12152.5609205</v>
      </c>
      <c r="N47" s="25">
        <f>E47*G47*H47*I47*J47*K47</f>
        <v>12152.5609205</v>
      </c>
      <c r="O47" s="25">
        <f>F47*G47*H47*I47*J47*K47</f>
        <v>8939.5949857500018</v>
      </c>
      <c r="P47" s="25">
        <f>F47*G47*H47*I47*J47*K47</f>
        <v>8939.5949857500018</v>
      </c>
      <c r="Q47" s="25">
        <f>F47*G47*H47*I47*J47*K47</f>
        <v>8939.5949857500018</v>
      </c>
      <c r="R47" s="22">
        <f t="shared" si="14"/>
        <v>3212.9659347499983</v>
      </c>
      <c r="S47" s="22">
        <f t="shared" si="15"/>
        <v>3212.9659347499983</v>
      </c>
      <c r="T47" s="22">
        <f t="shared" si="16"/>
        <v>3212.9659347499983</v>
      </c>
    </row>
    <row r="48" spans="2:20" ht="45" x14ac:dyDescent="0.25">
      <c r="B48" s="19">
        <v>27</v>
      </c>
      <c r="C48" s="13" t="s">
        <v>66</v>
      </c>
      <c r="D48" s="13" t="s">
        <v>67</v>
      </c>
      <c r="E48" s="22">
        <v>3493</v>
      </c>
      <c r="F48" s="23">
        <v>2569.5</v>
      </c>
      <c r="G48" s="24">
        <v>1.9</v>
      </c>
      <c r="H48" s="24">
        <v>0.5</v>
      </c>
      <c r="I48" s="23">
        <v>1.69</v>
      </c>
      <c r="J48" s="23">
        <v>1.97</v>
      </c>
      <c r="K48" s="26">
        <v>1.1000000000000001</v>
      </c>
      <c r="L48" s="22">
        <f>SUM(E48*G48*H48*I48*J48*K48)</f>
        <v>12152.5609205</v>
      </c>
      <c r="M48" s="22">
        <f>E48*G48*H48*I48*J48*K48</f>
        <v>12152.5609205</v>
      </c>
      <c r="N48" s="25">
        <f>E48*G48*H48*I48*J48*K48</f>
        <v>12152.5609205</v>
      </c>
      <c r="O48" s="25">
        <f>F48*G48*H48*I48*J48*K48</f>
        <v>8939.5949857500018</v>
      </c>
      <c r="P48" s="25">
        <f>F48*G48*H48*I48*J48*K48</f>
        <v>8939.5949857500018</v>
      </c>
      <c r="Q48" s="25">
        <f>F48*G48*H48*I48*J48*K48</f>
        <v>8939.5949857500018</v>
      </c>
      <c r="R48" s="22">
        <f t="shared" ref="R48:R49" si="23">L48-O48</f>
        <v>3212.9659347499983</v>
      </c>
      <c r="S48" s="22">
        <f t="shared" ref="S48:S49" si="24">M48-P48</f>
        <v>3212.9659347499983</v>
      </c>
      <c r="T48" s="22">
        <f t="shared" ref="T48:T49" si="25">N48-Q48</f>
        <v>3212.9659347499983</v>
      </c>
    </row>
    <row r="49" spans="2:20" ht="45" x14ac:dyDescent="0.25">
      <c r="B49" s="19">
        <v>28</v>
      </c>
      <c r="C49" s="13" t="s">
        <v>68</v>
      </c>
      <c r="D49" s="13" t="s">
        <v>69</v>
      </c>
      <c r="E49" s="22">
        <v>3493</v>
      </c>
      <c r="F49" s="23">
        <v>2569.5</v>
      </c>
      <c r="G49" s="24">
        <v>1.9</v>
      </c>
      <c r="H49" s="24">
        <v>0.5</v>
      </c>
      <c r="I49" s="23">
        <v>1.69</v>
      </c>
      <c r="J49" s="23">
        <v>1.97</v>
      </c>
      <c r="K49" s="26">
        <v>1.1000000000000001</v>
      </c>
      <c r="L49" s="22">
        <f>SUM(E49*G49*H49*I49*J49*K49)</f>
        <v>12152.5609205</v>
      </c>
      <c r="M49" s="22">
        <f>E49*G49*H49*I49*J49*K49</f>
        <v>12152.5609205</v>
      </c>
      <c r="N49" s="25">
        <f>E49*G49*H49*I49*J49*K49</f>
        <v>12152.5609205</v>
      </c>
      <c r="O49" s="25">
        <f>F49*G49*H49*I49*J49*K49</f>
        <v>8939.5949857500018</v>
      </c>
      <c r="P49" s="25">
        <f>F49*G49*H49*I49*J49*K49</f>
        <v>8939.5949857500018</v>
      </c>
      <c r="Q49" s="25">
        <f>F49*G49*H49*I49*J49*K49</f>
        <v>8939.5949857500018</v>
      </c>
      <c r="R49" s="22">
        <f t="shared" si="23"/>
        <v>3212.9659347499983</v>
      </c>
      <c r="S49" s="22">
        <f t="shared" si="24"/>
        <v>3212.9659347499983</v>
      </c>
      <c r="T49" s="22">
        <f t="shared" si="25"/>
        <v>3212.9659347499983</v>
      </c>
    </row>
    <row r="50" spans="2:20" ht="30" x14ac:dyDescent="0.25">
      <c r="B50" s="19">
        <v>29</v>
      </c>
      <c r="C50" s="13" t="s">
        <v>70</v>
      </c>
      <c r="D50" s="13" t="s">
        <v>71</v>
      </c>
      <c r="E50" s="22">
        <v>4165</v>
      </c>
      <c r="F50" s="22">
        <v>3149.5</v>
      </c>
      <c r="G50" s="24">
        <v>1.9</v>
      </c>
      <c r="H50" s="24">
        <v>0.5</v>
      </c>
      <c r="I50" s="23">
        <v>1.69</v>
      </c>
      <c r="J50" s="23">
        <v>1.97</v>
      </c>
      <c r="K50" s="27"/>
      <c r="L50" s="22">
        <f>E50*G50*H50*I50*J50</f>
        <v>13173.207774999999</v>
      </c>
      <c r="M50" s="22">
        <f>E50*G50*H50*I50*J50</f>
        <v>13173.207774999999</v>
      </c>
      <c r="N50" s="25">
        <f>E50*G50*H50*I50*J50</f>
        <v>13173.207774999999</v>
      </c>
      <c r="O50" s="25">
        <f>F50*G50*H50*I50*J50</f>
        <v>9961.348832499998</v>
      </c>
      <c r="P50" s="25">
        <f>F50*G50*H50*I50*J50</f>
        <v>9961.348832499998</v>
      </c>
      <c r="Q50" s="25">
        <f>F50*G50*H50*I50*J50</f>
        <v>9961.348832499998</v>
      </c>
      <c r="R50" s="22">
        <f t="shared" ref="R50:T51" si="26">L50-O50</f>
        <v>3211.8589425000009</v>
      </c>
      <c r="S50" s="22">
        <f t="shared" si="26"/>
        <v>3211.8589425000009</v>
      </c>
      <c r="T50" s="22">
        <f t="shared" si="26"/>
        <v>3211.8589425000009</v>
      </c>
    </row>
    <row r="51" spans="2:20" x14ac:dyDescent="0.25">
      <c r="B51" s="55" t="s">
        <v>7</v>
      </c>
      <c r="C51" s="56"/>
      <c r="D51" s="12"/>
      <c r="E51" s="28"/>
      <c r="F51" s="12"/>
      <c r="G51" s="12"/>
      <c r="H51" s="12"/>
      <c r="I51" s="12"/>
      <c r="J51" s="12"/>
      <c r="K51" s="12"/>
      <c r="L51" s="29">
        <f t="shared" ref="L51:Q51" si="27">SUM(L22,L23,L24,L25,L26,L27,L28,L29,L30,L31,L32,L33,L34,L35,L36,L37,L38,L39,L40,L41,L42,L43,L44,L45,L46,L47,L48,L49,L50)</f>
        <v>384126.31075000006</v>
      </c>
      <c r="M51" s="29">
        <f t="shared" si="27"/>
        <v>384126.31075000006</v>
      </c>
      <c r="N51" s="29">
        <f t="shared" si="27"/>
        <v>384126.31075000006</v>
      </c>
      <c r="O51" s="29">
        <f t="shared" si="27"/>
        <v>283652.53130500001</v>
      </c>
      <c r="P51" s="29">
        <f t="shared" si="27"/>
        <v>283652.53130500001</v>
      </c>
      <c r="Q51" s="29">
        <f t="shared" si="27"/>
        <v>283652.53130500001</v>
      </c>
      <c r="R51" s="28">
        <f t="shared" si="26"/>
        <v>100473.77944500005</v>
      </c>
      <c r="S51" s="28">
        <f t="shared" si="26"/>
        <v>100473.77944500005</v>
      </c>
      <c r="T51" s="28">
        <f t="shared" si="26"/>
        <v>100473.77944500005</v>
      </c>
    </row>
    <row r="52" spans="2:20" x14ac:dyDescent="0.25">
      <c r="B52" s="43" t="s">
        <v>8</v>
      </c>
      <c r="C52" s="60"/>
      <c r="D52" s="60"/>
      <c r="E52" s="60"/>
      <c r="F52" s="60"/>
      <c r="G52" s="60"/>
      <c r="H52" s="60"/>
      <c r="I52" s="60"/>
      <c r="J52" s="60"/>
      <c r="K52" s="60"/>
      <c r="L52" s="52">
        <f>L51+M51+N51</f>
        <v>1152378.9322500001</v>
      </c>
      <c r="M52" s="49"/>
      <c r="N52" s="49"/>
      <c r="O52" s="12"/>
      <c r="P52" s="12"/>
      <c r="Q52" s="12"/>
      <c r="R52" s="28"/>
      <c r="S52" s="30"/>
      <c r="T52" s="30"/>
    </row>
    <row r="53" spans="2:20" x14ac:dyDescent="0.25">
      <c r="B53" s="55" t="s">
        <v>9</v>
      </c>
      <c r="C53" s="56"/>
      <c r="D53" s="56"/>
      <c r="E53" s="56"/>
      <c r="F53" s="56"/>
      <c r="G53" s="56"/>
      <c r="H53" s="56"/>
      <c r="I53" s="56"/>
      <c r="J53" s="56"/>
      <c r="K53" s="56"/>
      <c r="L53" s="44"/>
      <c r="M53" s="44"/>
      <c r="N53" s="44"/>
      <c r="O53" s="52">
        <f>O51+P51+Q51</f>
        <v>850957.59391500009</v>
      </c>
      <c r="P53" s="49"/>
      <c r="Q53" s="49"/>
      <c r="R53" s="28"/>
      <c r="S53" s="30"/>
      <c r="T53" s="30"/>
    </row>
    <row r="54" spans="2:20" x14ac:dyDescent="0.25">
      <c r="B54" s="55" t="s">
        <v>10</v>
      </c>
      <c r="C54" s="56"/>
      <c r="D54" s="56"/>
      <c r="E54" s="56"/>
      <c r="F54" s="56"/>
      <c r="G54" s="56"/>
      <c r="H54" s="56"/>
      <c r="I54" s="56"/>
      <c r="J54" s="56"/>
      <c r="K54" s="56"/>
      <c r="L54" s="44"/>
      <c r="M54" s="44"/>
      <c r="N54" s="44"/>
      <c r="O54" s="44"/>
      <c r="P54" s="44"/>
      <c r="Q54" s="44"/>
      <c r="R54" s="28">
        <f>L52-O53</f>
        <v>301421.33833499998</v>
      </c>
      <c r="S54" s="30"/>
      <c r="T54" s="30"/>
    </row>
    <row r="55" spans="2:20" ht="21.75" customHeight="1" x14ac:dyDescent="0.25">
      <c r="B55" s="31" t="s">
        <v>11</v>
      </c>
      <c r="C55" s="15"/>
      <c r="D55" s="15"/>
      <c r="E55" s="15"/>
      <c r="F55" s="15"/>
      <c r="G55" s="15"/>
      <c r="H55" s="32"/>
      <c r="I55" s="32"/>
      <c r="J55" s="32"/>
      <c r="K55" s="32"/>
      <c r="L55" s="33"/>
      <c r="M55" s="34"/>
      <c r="N55" s="34"/>
      <c r="O55" s="34"/>
      <c r="P55" s="32"/>
      <c r="Q55" s="32"/>
      <c r="R55" s="34"/>
      <c r="S55" s="35"/>
      <c r="T55" s="35"/>
    </row>
    <row r="56" spans="2:20" ht="18.75" customHeight="1" x14ac:dyDescent="0.25">
      <c r="F56" s="2"/>
      <c r="G56" s="3"/>
      <c r="L56" s="4"/>
      <c r="M56" s="1"/>
      <c r="N56" s="1"/>
      <c r="O56" s="1"/>
      <c r="R56" s="1"/>
      <c r="S56" s="16"/>
      <c r="T56" s="16"/>
    </row>
    <row r="57" spans="2:20" x14ac:dyDescent="0.25">
      <c r="S57" s="16"/>
      <c r="T57" s="16"/>
    </row>
    <row r="58" spans="2:20" x14ac:dyDescent="0.25">
      <c r="S58" s="16"/>
      <c r="T58" s="16"/>
    </row>
    <row r="59" spans="2:20" x14ac:dyDescent="0.25">
      <c r="S59" s="16"/>
      <c r="T59" s="16"/>
    </row>
    <row r="60" spans="2:20" x14ac:dyDescent="0.25">
      <c r="S60" s="16"/>
      <c r="T60" s="16"/>
    </row>
    <row r="61" spans="2:20" x14ac:dyDescent="0.25">
      <c r="S61" s="16"/>
      <c r="T61" s="16"/>
    </row>
    <row r="62" spans="2:20" x14ac:dyDescent="0.25">
      <c r="S62" s="16"/>
      <c r="T62" s="16"/>
    </row>
    <row r="63" spans="2:20" x14ac:dyDescent="0.25">
      <c r="S63" s="16"/>
      <c r="T63" s="16"/>
    </row>
    <row r="64" spans="2:20" x14ac:dyDescent="0.25">
      <c r="S64" s="16"/>
      <c r="T64" s="16"/>
    </row>
    <row r="65" spans="18:22" x14ac:dyDescent="0.25">
      <c r="S65" s="16"/>
      <c r="T65" s="16"/>
    </row>
    <row r="66" spans="18:22" x14ac:dyDescent="0.25">
      <c r="S66" s="16"/>
      <c r="T66" s="16"/>
    </row>
    <row r="67" spans="18:22" x14ac:dyDescent="0.25">
      <c r="S67" s="16"/>
      <c r="T67" s="16"/>
    </row>
    <row r="68" spans="18:22" x14ac:dyDescent="0.25">
      <c r="S68" s="16"/>
      <c r="T68" s="16"/>
    </row>
    <row r="69" spans="18:22" x14ac:dyDescent="0.25">
      <c r="S69" s="16"/>
      <c r="T69" s="16"/>
    </row>
    <row r="70" spans="18:22" x14ac:dyDescent="0.25">
      <c r="S70" s="16"/>
      <c r="T70" s="16"/>
    </row>
    <row r="71" spans="18:22" x14ac:dyDescent="0.25">
      <c r="S71" s="16"/>
      <c r="T71" s="16"/>
    </row>
    <row r="72" spans="18:22" x14ac:dyDescent="0.25">
      <c r="S72" s="16"/>
      <c r="T72" s="16"/>
    </row>
    <row r="73" spans="18:22" x14ac:dyDescent="0.25">
      <c r="S73" s="16"/>
      <c r="T73" s="16"/>
    </row>
    <row r="74" spans="18:22" x14ac:dyDescent="0.25">
      <c r="R74" s="16"/>
      <c r="S74" s="16"/>
      <c r="T74" s="16"/>
      <c r="U74" s="16"/>
      <c r="V74" s="16"/>
    </row>
    <row r="75" spans="18:22" x14ac:dyDescent="0.25">
      <c r="R75" s="16"/>
      <c r="S75" s="16"/>
      <c r="T75" s="16"/>
      <c r="U75" s="16"/>
      <c r="V75" s="16"/>
    </row>
    <row r="76" spans="18:22" x14ac:dyDescent="0.25">
      <c r="R76" s="16"/>
      <c r="S76" s="16"/>
      <c r="T76" s="16"/>
      <c r="U76" s="16"/>
      <c r="V76" s="16"/>
    </row>
    <row r="77" spans="18:22" x14ac:dyDescent="0.25">
      <c r="R77" s="16"/>
      <c r="S77" s="16"/>
      <c r="T77" s="16"/>
      <c r="U77" s="16"/>
      <c r="V77" s="16"/>
    </row>
    <row r="78" spans="18:22" x14ac:dyDescent="0.25">
      <c r="R78" s="16"/>
      <c r="S78" s="16"/>
      <c r="T78" s="16"/>
      <c r="U78" s="16"/>
      <c r="V78" s="16"/>
    </row>
    <row r="79" spans="18:22" x14ac:dyDescent="0.25">
      <c r="R79" s="16"/>
      <c r="S79" s="16"/>
      <c r="T79" s="16"/>
      <c r="U79" s="16"/>
      <c r="V79" s="16"/>
    </row>
    <row r="80" spans="18:22" x14ac:dyDescent="0.25">
      <c r="R80" s="16"/>
      <c r="S80" s="16"/>
      <c r="T80" s="16"/>
      <c r="U80" s="16"/>
      <c r="V80" s="16"/>
    </row>
    <row r="81" spans="18:22" x14ac:dyDescent="0.25">
      <c r="R81" s="16"/>
      <c r="S81" s="16"/>
      <c r="T81" s="16"/>
      <c r="U81" s="16"/>
      <c r="V81" s="16"/>
    </row>
    <row r="82" spans="18:22" x14ac:dyDescent="0.25">
      <c r="R82" s="16"/>
      <c r="S82" s="16"/>
      <c r="T82" s="16"/>
      <c r="U82" s="16"/>
      <c r="V82" s="16"/>
    </row>
    <row r="83" spans="18:22" x14ac:dyDescent="0.25">
      <c r="R83" s="16"/>
      <c r="S83" s="16"/>
      <c r="T83" s="16"/>
      <c r="U83" s="16"/>
      <c r="V83" s="16"/>
    </row>
    <row r="84" spans="18:22" x14ac:dyDescent="0.25">
      <c r="R84" s="16"/>
      <c r="S84" s="16"/>
      <c r="T84" s="16"/>
      <c r="U84" s="16"/>
      <c r="V84" s="16"/>
    </row>
    <row r="85" spans="18:22" x14ac:dyDescent="0.25">
      <c r="R85" s="16"/>
      <c r="S85" s="16"/>
      <c r="T85" s="16"/>
      <c r="U85" s="16"/>
      <c r="V85" s="16"/>
    </row>
    <row r="86" spans="18:22" x14ac:dyDescent="0.25">
      <c r="R86" s="16"/>
      <c r="S86" s="16"/>
      <c r="T86" s="16"/>
      <c r="U86" s="16"/>
      <c r="V86" s="16"/>
    </row>
    <row r="87" spans="18:22" x14ac:dyDescent="0.25">
      <c r="R87" s="16"/>
      <c r="S87" s="16"/>
      <c r="T87" s="16"/>
      <c r="U87" s="16"/>
      <c r="V87" s="16"/>
    </row>
    <row r="88" spans="18:22" x14ac:dyDescent="0.25">
      <c r="R88" s="16"/>
      <c r="S88" s="16"/>
      <c r="T88" s="16"/>
      <c r="U88" s="16"/>
      <c r="V88" s="16"/>
    </row>
    <row r="89" spans="18:22" x14ac:dyDescent="0.25">
      <c r="R89" s="16"/>
      <c r="S89" s="16"/>
      <c r="T89" s="16"/>
      <c r="U89" s="16"/>
      <c r="V89" s="16"/>
    </row>
    <row r="90" spans="18:22" x14ac:dyDescent="0.25">
      <c r="R90" s="16"/>
      <c r="S90" s="16"/>
      <c r="T90" s="16"/>
      <c r="U90" s="16"/>
      <c r="V90" s="16"/>
    </row>
    <row r="91" spans="18:22" x14ac:dyDescent="0.25">
      <c r="R91" s="16"/>
      <c r="S91" s="16"/>
      <c r="T91" s="16"/>
      <c r="U91" s="16"/>
      <c r="V91" s="16"/>
    </row>
    <row r="92" spans="18:22" x14ac:dyDescent="0.25">
      <c r="R92" s="16"/>
      <c r="S92" s="16"/>
      <c r="T92" s="16"/>
      <c r="U92" s="16"/>
      <c r="V92" s="16"/>
    </row>
    <row r="93" spans="18:22" x14ac:dyDescent="0.25">
      <c r="R93" s="16"/>
      <c r="S93" s="16"/>
      <c r="T93" s="16"/>
      <c r="U93" s="16"/>
      <c r="V93" s="16"/>
    </row>
    <row r="94" spans="18:22" x14ac:dyDescent="0.25">
      <c r="R94" s="16"/>
      <c r="S94" s="16"/>
      <c r="T94" s="16"/>
      <c r="U94" s="16"/>
      <c r="V94" s="16"/>
    </row>
    <row r="95" spans="18:22" x14ac:dyDescent="0.25">
      <c r="R95" s="16"/>
      <c r="S95" s="16"/>
      <c r="T95" s="16"/>
      <c r="U95" s="16"/>
      <c r="V95" s="16"/>
    </row>
    <row r="96" spans="18:22" x14ac:dyDescent="0.25">
      <c r="R96" s="16"/>
      <c r="S96" s="16"/>
      <c r="T96" s="16"/>
      <c r="U96" s="16"/>
      <c r="V96" s="16"/>
    </row>
    <row r="97" spans="18:22" x14ac:dyDescent="0.25">
      <c r="R97" s="16"/>
      <c r="S97" s="16"/>
      <c r="T97" s="16"/>
      <c r="U97" s="16"/>
      <c r="V97" s="16"/>
    </row>
    <row r="98" spans="18:22" x14ac:dyDescent="0.25">
      <c r="R98" s="16"/>
      <c r="S98" s="16"/>
      <c r="T98" s="16"/>
      <c r="U98" s="16"/>
      <c r="V98" s="16"/>
    </row>
    <row r="99" spans="18:22" x14ac:dyDescent="0.25">
      <c r="R99" s="16"/>
      <c r="S99" s="16"/>
      <c r="T99" s="16"/>
      <c r="U99" s="16"/>
      <c r="V99" s="16"/>
    </row>
    <row r="100" spans="18:22" x14ac:dyDescent="0.25">
      <c r="R100" s="16"/>
      <c r="S100" s="16"/>
      <c r="T100" s="16"/>
      <c r="U100" s="16"/>
      <c r="V100" s="16"/>
    </row>
    <row r="101" spans="18:22" x14ac:dyDescent="0.25">
      <c r="R101" s="16"/>
      <c r="S101" s="16"/>
      <c r="T101" s="16"/>
      <c r="U101" s="16"/>
      <c r="V101" s="16"/>
    </row>
    <row r="102" spans="18:22" x14ac:dyDescent="0.25">
      <c r="R102" s="16"/>
      <c r="S102" s="16"/>
      <c r="T102" s="16"/>
      <c r="U102" s="16"/>
      <c r="V102" s="16"/>
    </row>
    <row r="103" spans="18:22" x14ac:dyDescent="0.25">
      <c r="R103" s="16"/>
      <c r="S103" s="16"/>
      <c r="T103" s="16"/>
      <c r="U103" s="16"/>
      <c r="V103" s="16"/>
    </row>
    <row r="104" spans="18:22" x14ac:dyDescent="0.25">
      <c r="R104" s="16"/>
      <c r="S104" s="16"/>
      <c r="T104" s="16"/>
      <c r="U104" s="16"/>
      <c r="V104" s="16"/>
    </row>
    <row r="105" spans="18:22" x14ac:dyDescent="0.25">
      <c r="R105" s="16"/>
      <c r="S105" s="16"/>
      <c r="T105" s="16"/>
      <c r="U105" s="16"/>
      <c r="V105" s="16"/>
    </row>
    <row r="106" spans="18:22" x14ac:dyDescent="0.25">
      <c r="R106" s="16"/>
      <c r="S106" s="16"/>
      <c r="T106" s="16"/>
      <c r="U106" s="16"/>
      <c r="V106" s="16"/>
    </row>
    <row r="107" spans="18:22" x14ac:dyDescent="0.25">
      <c r="R107" s="16"/>
      <c r="S107" s="16"/>
      <c r="T107" s="16"/>
      <c r="U107" s="16"/>
      <c r="V107" s="16"/>
    </row>
    <row r="108" spans="18:22" x14ac:dyDescent="0.25">
      <c r="R108" s="16"/>
      <c r="S108" s="16"/>
      <c r="T108" s="16"/>
      <c r="U108" s="16"/>
      <c r="V108" s="16"/>
    </row>
    <row r="109" spans="18:22" x14ac:dyDescent="0.25">
      <c r="R109" s="16"/>
      <c r="S109" s="16"/>
      <c r="T109" s="16"/>
      <c r="U109" s="16"/>
      <c r="V109" s="16"/>
    </row>
    <row r="110" spans="18:22" x14ac:dyDescent="0.25">
      <c r="R110" s="16"/>
      <c r="S110" s="16"/>
      <c r="T110" s="16"/>
      <c r="U110" s="16"/>
      <c r="V110" s="16"/>
    </row>
    <row r="111" spans="18:22" x14ac:dyDescent="0.25">
      <c r="R111" s="16"/>
      <c r="S111" s="16"/>
      <c r="T111" s="16"/>
      <c r="U111" s="16"/>
      <c r="V111" s="16"/>
    </row>
    <row r="112" spans="18:22" x14ac:dyDescent="0.25">
      <c r="R112" s="16"/>
      <c r="S112" s="16"/>
      <c r="T112" s="16"/>
      <c r="U112" s="16"/>
      <c r="V112" s="16"/>
    </row>
    <row r="113" spans="18:22" x14ac:dyDescent="0.25">
      <c r="R113" s="16"/>
      <c r="S113" s="16"/>
      <c r="T113" s="16"/>
      <c r="U113" s="16"/>
      <c r="V113" s="16"/>
    </row>
    <row r="114" spans="18:22" x14ac:dyDescent="0.25">
      <c r="R114" s="16"/>
      <c r="S114" s="16"/>
      <c r="T114" s="16"/>
      <c r="U114" s="16"/>
      <c r="V114" s="16"/>
    </row>
    <row r="115" spans="18:22" x14ac:dyDescent="0.25">
      <c r="R115" s="16"/>
      <c r="S115" s="16"/>
      <c r="T115" s="16"/>
      <c r="U115" s="16"/>
      <c r="V115" s="16"/>
    </row>
    <row r="116" spans="18:22" x14ac:dyDescent="0.25">
      <c r="R116" s="16"/>
      <c r="S116" s="16"/>
      <c r="T116" s="16"/>
      <c r="U116" s="16"/>
      <c r="V116" s="16"/>
    </row>
  </sheetData>
  <mergeCells count="36">
    <mergeCell ref="L52:N52"/>
    <mergeCell ref="O53:Q53"/>
    <mergeCell ref="B53:N53"/>
    <mergeCell ref="B54:Q54"/>
    <mergeCell ref="R19:R20"/>
    <mergeCell ref="B19:B20"/>
    <mergeCell ref="C19:C20"/>
    <mergeCell ref="D19:D20"/>
    <mergeCell ref="E19:E20"/>
    <mergeCell ref="F19:F20"/>
    <mergeCell ref="G19:K20"/>
    <mergeCell ref="L19:N19"/>
    <mergeCell ref="O19:Q19"/>
    <mergeCell ref="B51:C51"/>
    <mergeCell ref="B52:K52"/>
    <mergeCell ref="B12:C12"/>
    <mergeCell ref="B13:K13"/>
    <mergeCell ref="B14:N14"/>
    <mergeCell ref="B15:Q15"/>
    <mergeCell ref="B5:B6"/>
    <mergeCell ref="C5:C6"/>
    <mergeCell ref="B8:B9"/>
    <mergeCell ref="L5:N5"/>
    <mergeCell ref="O5:Q5"/>
    <mergeCell ref="L13:N13"/>
    <mergeCell ref="O14:Q14"/>
    <mergeCell ref="C8:C9"/>
    <mergeCell ref="D5:D6"/>
    <mergeCell ref="E5:E6"/>
    <mergeCell ref="F5:F6"/>
    <mergeCell ref="G5:K6"/>
    <mergeCell ref="R5:R6"/>
    <mergeCell ref="S5:S6"/>
    <mergeCell ref="T5:T6"/>
    <mergeCell ref="S19:S20"/>
    <mergeCell ref="T19:T20"/>
  </mergeCells>
  <printOptions horizontalCentered="1"/>
  <pageMargins left="0.19685039370078741" right="0.19685039370078741" top="0.70866141732283472" bottom="0.19685039370078741" header="0.31496062992125984" footer="0.31496062992125984"/>
  <pageSetup paperSize="9" scale="55" firstPageNumber="61" fitToHeight="2" orientation="landscape" useFirstPageNumber="1" r:id="rId1"/>
  <headerFooter differentOddEven="1">
    <oddHeader>&amp;C&amp;P</oddHeader>
    <evenHeader>&amp;C62</evenHeader>
  </headerFooter>
  <rowBreaks count="1" manualBreakCount="1">
    <brk id="31" max="16383" man="1"/>
  </rowBreaks>
  <ignoredErrors>
    <ignoredError sqref="L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Сергеевна Галицкая</dc:creator>
  <cp:lastModifiedBy>Рогаченко Вероника Сергеевна</cp:lastModifiedBy>
  <cp:lastPrinted>2020-12-15T13:47:53Z</cp:lastPrinted>
  <dcterms:created xsi:type="dcterms:W3CDTF">2020-11-25T10:03:00Z</dcterms:created>
  <dcterms:modified xsi:type="dcterms:W3CDTF">2020-12-15T13:47:57Z</dcterms:modified>
</cp:coreProperties>
</file>